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C:\Users\User\Desktop\ЖКС\ИНВЕСТКА\6.1. ИПР_ФАКТ_2026\Паспорта\"/>
    </mc:Choice>
  </mc:AlternateContent>
  <xr:revisionPtr revIDLastSave="0" documentId="13_ncr:1_{35471048-BE8D-4F88-B71E-4CB591676AC0}" xr6:coauthVersionLast="36" xr6:coauthVersionMax="36" xr10:uidLastSave="{00000000-0000-0000-0000-000000000000}"/>
  <bookViews>
    <workbookView xWindow="0" yWindow="0" windowWidth="28800" windowHeight="11925" tabRatio="859" activeTab="9" xr2:uid="{00000000-000D-0000-FFFF-FFFF00000000}"/>
  </bookViews>
  <sheets>
    <sheet name="1. паспорт местоположение" sheetId="24"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25" r:id="rId10"/>
    <sheet name="7. Паспорт отчет о закупке" sheetId="23"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D29" i="25" l="1"/>
  <c r="C29" i="25"/>
  <c r="D23" i="25" l="1"/>
  <c r="E23" i="25"/>
  <c r="C49" i="24" l="1"/>
  <c r="AD21" i="23" l="1"/>
  <c r="AB21" i="23"/>
  <c r="X21" i="23"/>
  <c r="P21" i="23"/>
  <c r="C23" i="25" l="1"/>
  <c r="C48" i="24" l="1"/>
  <c r="A5" i="22" l="1"/>
  <c r="A4" i="25"/>
  <c r="A5" i="16"/>
  <c r="A5" i="6"/>
  <c r="A14" i="22" l="1"/>
  <c r="D46" i="25" l="1"/>
  <c r="D43" i="25" s="1"/>
  <c r="D40" i="25" s="1"/>
  <c r="D45" i="25"/>
  <c r="D42" i="25" s="1"/>
  <c r="D44" i="25"/>
  <c r="D41" i="25" s="1"/>
  <c r="A13" i="25"/>
  <c r="A10" i="25"/>
  <c r="C25" i="6"/>
  <c r="A14" i="6"/>
  <c r="S22" i="12" l="1"/>
  <c r="R21" i="23" l="1"/>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S23" i="12" l="1"/>
  <c r="T25" i="13" l="1"/>
  <c r="S25" i="13"/>
  <c r="P23" i="12"/>
  <c r="O23" i="12"/>
  <c r="N23" i="12"/>
  <c r="M22" i="12"/>
  <c r="M23" i="12" l="1"/>
  <c r="H22" i="12"/>
  <c r="H23" i="12" s="1"/>
  <c r="J22" i="12" l="1"/>
  <c r="J23" i="12" l="1"/>
  <c r="B30" i="22"/>
  <c r="H52" i="16"/>
  <c r="G52" i="16"/>
  <c r="H51" i="16"/>
  <c r="G51" i="16"/>
  <c r="H46" i="16"/>
  <c r="G46" i="16"/>
  <c r="H45" i="16"/>
  <c r="G45" i="16"/>
  <c r="H38" i="16"/>
  <c r="G38" i="16"/>
  <c r="H37" i="16"/>
  <c r="G37" i="16"/>
  <c r="H36" i="16"/>
  <c r="G36" i="16"/>
  <c r="H34" i="16"/>
  <c r="G34" i="16"/>
  <c r="B26" i="22" l="1"/>
  <c r="B32" i="22"/>
  <c r="B33" i="22" s="1"/>
  <c r="B35" i="22" l="1"/>
  <c r="B37" i="22" s="1"/>
  <c r="B39" i="22" s="1"/>
  <c r="B41" i="22" s="1"/>
  <c r="B43" i="22" s="1"/>
  <c r="B45" i="22" s="1"/>
  <c r="B47" i="22" s="1"/>
  <c r="B49" i="22" s="1"/>
  <c r="B51" i="22" s="1"/>
  <c r="B53" i="22" s="1"/>
  <c r="B55" i="22" s="1"/>
  <c r="E14" i="14" l="1"/>
  <c r="P11" i="14"/>
  <c r="A10" i="17" s="1"/>
  <c r="A11" i="10" s="1"/>
  <c r="A11" i="19" s="1"/>
  <c r="A11" i="16" s="1"/>
  <c r="A15" i="13"/>
  <c r="A12" i="13"/>
  <c r="A13" i="12"/>
  <c r="A10" i="12"/>
  <c r="A13" i="17" l="1"/>
  <c r="A14" i="10" s="1"/>
  <c r="A14" i="19" s="1"/>
  <c r="A14" i="16" s="1"/>
  <c r="B21" i="22" s="1"/>
</calcChain>
</file>

<file path=xl/sharedStrings.xml><?xml version="1.0" encoding="utf-8"?>
<sst xmlns="http://schemas.openxmlformats.org/spreadsheetml/2006/main" count="1192" uniqueCount="549">
  <si>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</si>
  <si>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</si>
  <si>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</si>
  <si>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</si>
  <si>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</si>
  <si>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</si>
  <si>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</si>
  <si>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</si>
  <si>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</si>
  <si>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</si>
  <si>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</si>
  <si>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</si>
  <si>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</si>
  <si>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</si>
  <si>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</si>
  <si>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</si>
  <si>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</si>
  <si>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</si>
  <si>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</si>
  <si>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</si>
  <si>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</si>
  <si>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</si>
  <si>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</si>
  <si>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</si>
  <si>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</si>
  <si>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</si>
  <si>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</si>
  <si>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</si>
  <si>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</si>
  <si>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</si>
  <si>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</si>
  <si>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</si>
  <si>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</si>
  <si>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</si>
  <si>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</si>
  <si>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</si>
  <si>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</si>
  <si>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</si>
  <si>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</si>
  <si>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</si>
  <si>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</si>
  <si>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</si>
  <si>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</si>
  <si>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</si>
  <si>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</si>
  <si>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</si>
  <si>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</si>
  <si>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</si>
  <si>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</si>
  <si>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</si>
  <si>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</si>
  <si>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</si>
  <si>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</si>
  <si>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</si>
  <si>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</si>
  <si>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</si>
  <si>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</si>
  <si>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</si>
  <si>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</si>
  <si>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</si>
  <si>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</si>
  <si>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</si>
  <si>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</si>
  <si>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</si>
  <si>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</si>
  <si>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</si>
  <si>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</si>
  <si>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</si>
  <si>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</si>
  <si>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</si>
  <si>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</si>
  <si>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</si>
  <si>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</si>
  <si>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</si>
  <si>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</si>
  <si>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</si>
  <si>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</si>
  <si>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</si>
  <si>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</si>
  <si>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</si>
  <si>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</si>
  <si>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</si>
  <si>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</si>
  <si>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</si>
  <si>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</si>
  <si>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</si>
  <si>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</si>
  <si>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</si>
  <si>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</si>
  <si>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</si>
  <si>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</si>
  <si>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</si>
  <si>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</si>
  <si>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</si>
  <si>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</si>
  <si>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</si>
  <si>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</si>
  <si>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</si>
  <si>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</si>
  <si>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</si>
  <si>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</si>
  <si>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</si>
  <si>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</si>
  <si>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</si>
  <si>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</si>
  <si>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</si>
  <si>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</si>
  <si>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</si>
  <si>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</si>
  <si>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</si>
  <si>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</si>
  <si>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</si>
  <si>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</si>
  <si>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</si>
  <si>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</si>
  <si>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</si>
  <si>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</si>
  <si>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</si>
  <si>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</si>
  <si>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</si>
  <si>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</si>
  <si>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</si>
  <si>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</si>
  <si>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</si>
  <si>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</si>
  <si>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</si>
  <si>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</si>
  <si>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</si>
  <si>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</si>
  <si>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</si>
  <si>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</si>
  <si>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</si>
  <si>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</si>
  <si>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</si>
  <si>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</si>
  <si>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</si>
  <si>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</si>
  <si>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</si>
  <si>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</si>
  <si>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</si>
  <si>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</si>
  <si>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</si>
  <si>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</si>
  <si>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</si>
  <si>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</si>
  <si>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</si>
  <si>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</si>
  <si>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</si>
  <si>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</si>
  <si>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</si>
  <si>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</si>
  <si>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</si>
  <si>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</si>
  <si>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</si>
  <si>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</si>
  <si>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</si>
  <si>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</si>
  <si>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</si>
  <si>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</si>
  <si>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</si>
  <si>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</si>
  <si>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</si>
  <si>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</si>
  <si>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</si>
  <si>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</si>
  <si>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</si>
  <si>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</si>
  <si>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</si>
  <si>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</si>
  <si>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</si>
  <si>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</si>
  <si>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</si>
  <si>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</si>
  <si>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</si>
  <si>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</si>
  <si>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</si>
  <si>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</si>
  <si>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</si>
  <si>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</si>
  <si>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</si>
  <si>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</si>
  <si>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</si>
  <si>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</si>
  <si>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</si>
  <si>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</si>
  <si>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</si>
  <si>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</si>
  <si>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</si>
  <si>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</si>
  <si>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</si>
  <si>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</si>
  <si>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</si>
  <si>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</si>
  <si>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</si>
  <si>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</si>
  <si>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</si>
  <si>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</si>
  <si>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</si>
  <si>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</si>
  <si>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</si>
  <si>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</si>
  <si>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</si>
  <si>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</si>
  <si>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</si>
  <si>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</si>
  <si>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</si>
  <si>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</si>
  <si>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</si>
  <si>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</si>
  <si>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</si>
  <si>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</si>
  <si>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</si>
  <si>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</si>
  <si>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</si>
  <si>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</si>
  <si>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</si>
  <si>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</si>
  <si>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</si>
  <si>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</si>
  <si>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</si>
  <si>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</si>
  <si>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</si>
  <si>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</si>
  <si>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</si>
  <si>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</si>
  <si>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</si>
  <si>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</si>
  <si>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</si>
  <si>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</si>
  <si>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</si>
  <si>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</si>
  <si>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</si>
  <si>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</si>
  <si>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</si>
  <si>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</si>
  <si>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</si>
  <si>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</si>
  <si>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</si>
  <si>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</si>
  <si>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</si>
  <si>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</si>
  <si>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</si>
  <si>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</si>
  <si>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</si>
  <si>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</si>
  <si>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</si>
  <si>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</si>
  <si>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</si>
  <si>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</si>
  <si>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</si>
  <si>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</si>
  <si>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</si>
  <si>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</si>
  <si>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</si>
  <si>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</si>
  <si>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</si>
  <si>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</si>
  <si>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</si>
  <si>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</si>
  <si>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</si>
  <si>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</si>
  <si>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</si>
  <si>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</si>
  <si>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</si>
  <si>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</si>
  <si>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</si>
  <si>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</si>
  <si>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</si>
  <si>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</si>
  <si>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</si>
  <si>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</si>
  <si>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</si>
  <si>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</si>
  <si>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</si>
  <si>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</si>
  <si>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</si>
  <si>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</si>
  <si>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</si>
  <si>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</si>
  <si>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</si>
  <si>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</si>
  <si>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</si>
  <si>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</si>
  <si>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</si>
  <si>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</si>
  <si>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</si>
  <si>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</si>
  <si>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</si>
  <si>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</si>
  <si>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</si>
  <si>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</si>
  <si>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</si>
  <si>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</si>
  <si>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</si>
  <si>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</si>
  <si>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</si>
  <si>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</si>
  <si>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</si>
  <si>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</si>
  <si>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</si>
  <si>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</si>
  <si>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</si>
  <si>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</si>
  <si>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</si>
  <si>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</si>
  <si>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</si>
  <si>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</si>
  <si>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</si>
  <si>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</si>
  <si>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</si>
  <si>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</si>
  <si>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</si>
  <si>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</si>
  <si>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</si>
  <si>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</si>
  <si>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</si>
  <si>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</si>
  <si>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</si>
  <si>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</si>
  <si>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</si>
  <si>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</si>
  <si>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</si>
  <si>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</si>
  <si>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</si>
  <si>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</si>
  <si>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</si>
  <si>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</si>
  <si>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</si>
  <si>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</si>
  <si>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</si>
  <si>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</si>
  <si>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</si>
  <si>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</si>
  <si>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</si>
  <si>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</si>
  <si>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</si>
  <si>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</si>
  <si>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</si>
  <si>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</si>
  <si>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</si>
  <si>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</si>
  <si>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</si>
  <si>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</si>
  <si>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</si>
  <si>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</si>
  <si>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</si>
  <si>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</si>
  <si>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</si>
  <si>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</si>
  <si>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</si>
  <si>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</si>
  <si>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</si>
  <si>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</si>
  <si>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</si>
  <si>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</si>
  <si>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</si>
  <si>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</si>
  <si>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</si>
  <si>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</si>
  <si>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</si>
  <si>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</si>
  <si>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</si>
  <si>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</si>
  <si>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</si>
  <si>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</si>
  <si>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</si>
  <si>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</si>
  <si>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</si>
  <si>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</si>
  <si>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</si>
  <si>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</si>
  <si>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</si>
  <si>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</si>
  <si>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</si>
  <si>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</si>
  <si>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</si>
  <si>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</si>
  <si>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</si>
  <si>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</si>
  <si>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</si>
  <si>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</si>
  <si>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</si>
  <si>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</si>
  <si>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</si>
  <si>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</si>
  <si>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</si>
  <si>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</si>
  <si>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</si>
  <si>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</si>
  <si>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</si>
  <si>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</si>
  <si>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</si>
  <si>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</si>
  <si>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</si>
  <si>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</si>
  <si>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</si>
  <si>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</si>
  <si>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</si>
  <si>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</si>
  <si>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</si>
  <si>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</si>
  <si>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</si>
  <si>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</si>
  <si>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</si>
  <si>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</si>
  <si>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</si>
  <si>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</si>
  <si>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</si>
  <si>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</si>
  <si>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</si>
  <si>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</si>
  <si>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</si>
  <si>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</si>
  <si>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</si>
  <si>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</si>
  <si>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</si>
  <si>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</si>
  <si>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</si>
  <si>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</si>
  <si>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</si>
  <si>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</si>
  <si>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</si>
  <si>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</si>
  <si>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</si>
  <si>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</si>
  <si>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</si>
  <si>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</si>
  <si>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</si>
  <si>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</si>
  <si>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</si>
  <si>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</si>
  <si>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</si>
  <si>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</si>
  <si>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</si>
  <si>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</si>
  <si>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</si>
  <si>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</si>
  <si>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</si>
  <si>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</si>
  <si>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</si>
  <si>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</si>
  <si>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</si>
  <si>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</si>
  <si>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</si>
  <si>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</si>
  <si>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</si>
  <si>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</si>
  <si>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</si>
  <si>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</si>
  <si>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</si>
  <si>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</si>
  <si>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</si>
  <si>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</si>
  <si>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</si>
  <si>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</si>
  <si>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</si>
  <si>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</si>
  <si>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</si>
  <si>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</si>
  <si>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</si>
  <si>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</si>
  <si>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</si>
  <si>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</si>
  <si>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</si>
  <si>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</si>
  <si>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</si>
  <si>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</si>
  <si>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</si>
  <si>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</si>
  <si>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</si>
  <si>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</si>
  <si>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</si>
  <si>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</si>
  <si>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</si>
  <si>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</si>
  <si>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</si>
  <si>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</si>
  <si>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</si>
  <si>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</si>
  <si>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</si>
  <si>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</si>
  <si>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</si>
  <si>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</si>
  <si>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</si>
  <si>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</si>
  <si>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не определены</t>
  </si>
  <si>
    <t>нет</t>
  </si>
  <si>
    <t>не требуется</t>
  </si>
  <si>
    <t>не относится</t>
  </si>
  <si>
    <t>нет обособленного подразделения</t>
  </si>
  <si>
    <t>не отображен</t>
  </si>
  <si>
    <t xml:space="preserve"> ----</t>
  </si>
  <si>
    <t>АО "Синтез Групп"</t>
  </si>
  <si>
    <t xml:space="preserve"> - </t>
  </si>
  <si>
    <t>Москва</t>
  </si>
  <si>
    <t>Новое строительство</t>
  </si>
  <si>
    <t>Сметный расчет</t>
  </si>
  <si>
    <t>Договор №3 ТП об осуществлении технологического присоединения между АО "Синтез Групп" и ДКРС-Москва ПАО "РЖД" от 18.04.2013</t>
  </si>
  <si>
    <t>Действующий</t>
  </si>
  <si>
    <t>ПС "Красносельская"</t>
  </si>
  <si>
    <t>вторая</t>
  </si>
  <si>
    <t>нд</t>
  </si>
  <si>
    <t xml:space="preserve">КЛ 20 кВ </t>
  </si>
  <si>
    <t>от ПС "Красносельская" 
до РП 70053</t>
  </si>
  <si>
    <t>КЛ</t>
  </si>
  <si>
    <t>Разрешение на допуск в эксплуотацию энергоустановки №2.2/220/606-о от 23.06.16</t>
  </si>
  <si>
    <t>Установка допускается в эксплуотацю</t>
  </si>
  <si>
    <t>Акт осмотра электроустановки 2.2/220/606-о от 23.06.16</t>
  </si>
  <si>
    <t>Электроустановка соответствует соответствующим нормам</t>
  </si>
  <si>
    <t>Удельные стоимостные показатели реализации инвестиционного проекта (млн/км)</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</si>
  <si>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</si>
  <si>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г.Москва,Комсомольская площадь,д.3</t>
  </si>
  <si>
    <t>РП 70053</t>
  </si>
  <si>
    <t>Акт о выполнении технических условий №506/1-13-1ЭК/ТУ от 4.05.2017; Акт о выполнении технических условий №0916 от 12.09.2016</t>
  </si>
  <si>
    <t>Мероприятия,предусмотренные техническими условиями №5.1-23/ТУ от 15.01.2017 выполнены</t>
  </si>
  <si>
    <t>----</t>
  </si>
  <si>
    <t>Проектирование,строительство и ввод в эксплуатацию</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</si>
  <si>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</si>
  <si>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</si>
  <si>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Сетевая организация осуществляет:
1)Комплекс работ по наладке 2-х фидерных ячеек в РУ-20 кВ ПС 220 кВ «Красносельская».
2)Проект, строительство и оборудование РП-1 напряжением 20 кВ.
3)Сооружаемый РП-1 запитать путем строительства двух кабельных линий 20 кВ из сшитого полиэтилена сечением 3(1x500) мм2 от РУ-20 кВ ПС №868 «Красносельская».
4)Проект, строительство и оборудование РП-2 напряжением 20 кВ . В РП-2 предусмотреть размещение 16 ячеек. Местоположение РП-2 и параметры устанавливаемого оборудования определить проектом;
5)Электроснабжение проектируемого РП-2 выполнить путем строительства двух кабельных линий 20 кВ от РП-1. Тип, марку и сечение кабеля определить проектом;
6)До ввода объектов в работу сетевой организации необходимо провести проверку выполнения технических условий с привлечением представителей Филиала ОАО «СО ЕЭС» Московское РДУ, результатом которой является Акт о выполнении ТУ, подписываемый ЗАО «Синтез Групп», ОАО «Энергокомплекс», Заявителем и согласованный с Филиалом ОАО «СО ЕЭС» Московское РДУ;
7)Предусмотреть техническую возможность участия нагрузки Заявителя в реализации управляющих воздействий ПА (АЧР);
8)Обеспечить путем урегулирования отношений с ОАО «Энергокомплекс» сооружение и ввод в работу KЛ 220 кВ ТЭЦ-23 - Красносельская №1, №2;
9)Обеспечить путем урегулирования отношений с ОАО «Мосэнерго» установку двух линейных ячеек в РУ 220 кВ ТЭЦ-23 для ввода в эксплуатацию KJI220 кВ ТЭЦ-23 - Красносельская №1, №2.</t>
  </si>
  <si>
    <t>ДС № 1 от 30.12.2013; 
ДС № 2 от 30.07.2014; 
ДС № 3 от 25.05.2015; 
ДС №4 от 30.06.2015; 
ДС № 5 от 17.10.2016; 
ДС № 6 от 30.06.2017; 
ДС № 7 от 01.03.2018; 
ДС № 8 от 22.03.2019;
 ДС № 9 от 23.12.2019</t>
  </si>
  <si>
    <t>Год раскрытия информации: 2020 год</t>
  </si>
  <si>
    <t>Выключатель; трансформатор собственных нужд</t>
  </si>
  <si>
    <t>РУ 20кВ, ТСН</t>
  </si>
  <si>
    <t>Строительство волоконно-оптических линий связи протяженностью 9,8км</t>
  </si>
  <si>
    <t>не разрабатывалась</t>
  </si>
  <si>
    <t>г. Москва</t>
  </si>
  <si>
    <t>Повышение скорости и надежности передачи данных в рамках диспетчеризации объектов распределительной сети 20(10)/0,4кВ АО "Синтез Групп"</t>
  </si>
  <si>
    <t>Прочие инвестиционные проекты</t>
  </si>
  <si>
    <t>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t>
  </si>
  <si>
    <t>K_ВОЛС_ИНТ</t>
  </si>
  <si>
    <t>К_ВОЛС_ИНТ</t>
  </si>
  <si>
    <t>Создание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t>
  </si>
  <si>
    <t>Описание состава объектов инвестиционной деятельности, их количества и характеристик в отношении каждого такого объекта</t>
  </si>
  <si>
    <t>Волоконно-оптическая сеть протяженностью 9,8км</t>
  </si>
  <si>
    <t xml:space="preserve">Выполнение проекта осуществляется в два этапа:                                                                                                                                                  1 этап: проектные работы;                                                                                                                                                                                                 2 этап: строительно-монтажные работы, поставка и монтаж и наладка оборудования, ввод в эксплуатацию.
</t>
  </si>
  <si>
    <t>Обоснование необходимости реализации инвестиционного проекта приведено в пояснительной записке к корректировке инвестиционной программы</t>
  </si>
  <si>
    <t>Проект реализуется в соответствии со сроками, утвержденными инвестиционной программой</t>
  </si>
  <si>
    <t>Прочее новое строительство объектов электросетевого хозяйства</t>
  </si>
  <si>
    <t>сметный расчет стоимости строительства</t>
  </si>
  <si>
    <t>Сметная стоимость проекта в ценах 2020 года с НДС, млн. руб.</t>
  </si>
  <si>
    <t>Полный комплекс работ по проектированию, строительству и вводу в эксплуатацию волоконно-оптической сети</t>
  </si>
  <si>
    <t>Запрос предложений</t>
  </si>
  <si>
    <t>ООО "АВ-Тел"</t>
  </si>
  <si>
    <t>https://zakupki.gov.ru/epz/order/notice/notice223/common-info.html?noticeInfoId=12018517</t>
  </si>
  <si>
    <t>Год раскрытия информации: 2025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</si>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</sst>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u/>
      <sz val="11"/>
      <color theme="10"/>
      <name val="Calibri"/>
      <family val="2"/>
      <charset val="204"/>
      <scheme val="minor"/>
    </font>
    <font>
      <u/>
      <sz val="8"/>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69" fillId="0" borderId="0" applyNumberFormat="0" applyFill="0" applyBorder="0" applyAlignment="0" applyProtection="0"/>
  </cellStyleXfs>
  <cellXfs count="37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11" fillId="0" borderId="0" xfId="2" applyAlignment="1">
      <alignment horizontal="right"/>
    </xf>
    <xf numFmtId="0" fontId="11" fillId="0" borderId="0" xfId="2"/>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1" xfId="2" applyBorder="1" applyAlignment="1">
      <alignment horizontal="center"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5" fillId="0" borderId="0" xfId="1" applyFont="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3" fillId="0" borderId="0" xfId="1"/>
    <xf numFmtId="0" fontId="43" fillId="0" borderId="1" xfId="2" applyFont="1" applyBorder="1" applyAlignment="1">
      <alignment vertical="top" wrapText="1"/>
    </xf>
    <xf numFmtId="0" fontId="11" fillId="0" borderId="1" xfId="2" applyBorder="1" applyAlignment="1">
      <alignment vertical="top" wrapText="1"/>
    </xf>
    <xf numFmtId="0" fontId="11" fillId="0" borderId="1" xfId="2" applyBorder="1" applyAlignment="1">
      <alignment horizontal="justify" vertical="top" wrapText="1"/>
    </xf>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9" fontId="11" fillId="0" borderId="1" xfId="2" applyNumberFormat="1" applyBorder="1" applyAlignment="1">
      <alignment horizontal="center" vertical="center" wrapText="1"/>
    </xf>
    <xf numFmtId="9" fontId="11" fillId="0" borderId="1" xfId="67" applyFont="1" applyBorder="1" applyAlignment="1">
      <alignment horizontal="center" vertical="center" wrapText="1"/>
    </xf>
    <xf numFmtId="0" fontId="7" fillId="0" borderId="1" xfId="1" applyFont="1" applyBorder="1" applyAlignment="1">
      <alignment horizontal="left" vertical="top" wrapText="1"/>
    </xf>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41" fillId="0" borderId="4" xfId="2" applyFont="1" applyFill="1" applyBorder="1" applyAlignment="1">
      <alignment horizontal="left" vertical="top"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46" fillId="0" borderId="1" xfId="62" applyFont="1" applyFill="1" applyBorder="1" applyAlignment="1">
      <alignment horizontal="left" vertical="center" wrapText="1"/>
    </xf>
    <xf numFmtId="0" fontId="41" fillId="0" borderId="1" xfId="62"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Font="1" applyFill="1" applyAlignment="1">
      <alignment vertical="center"/>
    </xf>
    <xf numFmtId="0" fontId="11" fillId="0" borderId="0" xfId="62" applyFont="1" applyFill="1" applyAlignment="1">
      <alignment vertical="top" wrapText="1"/>
    </xf>
    <xf numFmtId="0" fontId="43" fillId="0" borderId="0" xfId="0" applyFont="1" applyFill="1" applyAlignment="1">
      <alignment horizontal="center" vertical="center"/>
    </xf>
    <xf numFmtId="0" fontId="43" fillId="0" borderId="1" xfId="62" applyFont="1" applyFill="1" applyBorder="1" applyAlignment="1">
      <alignment horizontal="center" vertical="top"/>
    </xf>
    <xf numFmtId="49" fontId="11" fillId="0" borderId="0" xfId="62" applyNumberFormat="1" applyFont="1" applyFill="1" applyAlignment="1">
      <alignment horizontal="left" vertical="center" wrapText="1"/>
    </xf>
    <xf numFmtId="0" fontId="11" fillId="0" borderId="0" xfId="62" applyFont="1" applyFill="1" applyAlignment="1">
      <alignment horizontal="left" vertical="center"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wrapText="1"/>
    </xf>
    <xf numFmtId="0" fontId="67" fillId="0" borderId="0" xfId="49" applyFont="1"/>
    <xf numFmtId="0" fontId="65" fillId="0" borderId="1" xfId="49" applyFont="1" applyBorder="1" applyAlignment="1">
      <alignment horizontal="center" vertical="center" wrapText="1"/>
    </xf>
    <xf numFmtId="0" fontId="65"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14"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0" xfId="49" applyFont="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11" fillId="0" borderId="0" xfId="2" applyFill="1" applyAlignment="1">
      <alignment horizontal="left" vertical="center" wrapText="1"/>
    </xf>
    <xf numFmtId="0" fontId="38" fillId="0" borderId="1" xfId="0" applyFont="1" applyBorder="1" applyAlignment="1">
      <alignment horizontal="center" vertical="center" wrapText="1"/>
    </xf>
    <xf numFmtId="4" fontId="41"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left" vertical="center" wrapText="1"/>
    </xf>
    <xf numFmtId="4" fontId="11" fillId="0" borderId="1" xfId="2" applyNumberFormat="1" applyFill="1" applyBorder="1" applyAlignment="1">
      <alignment horizontal="center" vertical="center" wrapText="1"/>
    </xf>
    <xf numFmtId="0" fontId="48" fillId="0" borderId="1" xfId="45" applyFont="1" applyFill="1" applyBorder="1" applyAlignment="1">
      <alignment horizontal="center" vertical="center" wrapText="1"/>
    </xf>
    <xf numFmtId="0" fontId="11" fillId="0" borderId="6" xfId="2" applyFill="1" applyBorder="1" applyAlignment="1">
      <alignment horizontal="left" vertical="center" wrapText="1"/>
    </xf>
    <xf numFmtId="4" fontId="38" fillId="0" borderId="1" xfId="1" applyNumberFormat="1" applyFont="1" applyFill="1" applyBorder="1" applyAlignment="1">
      <alignment horizontal="center" vertical="center" wrapText="1"/>
    </xf>
    <xf numFmtId="4" fontId="41"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0" fillId="0" borderId="1" xfId="69" applyFont="1" applyBorder="1" applyAlignment="1">
      <alignment horizontal="center" vertical="center" wrapText="1"/>
    </xf>
    <xf numFmtId="0" fontId="11" fillId="0" borderId="0" xfId="2" applyFill="1" applyBorder="1"/>
    <xf numFmtId="2" fontId="48" fillId="0" borderId="0" xfId="45" applyNumberFormat="1" applyFont="1" applyFill="1" applyBorder="1" applyAlignment="1">
      <alignment horizontal="center" vertical="center" wrapText="1"/>
    </xf>
    <xf numFmtId="4" fontId="11" fillId="24" borderId="1" xfId="2" applyNumberForma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0" xfId="0"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4" fontId="5" fillId="0" borderId="0" xfId="1" applyNumberFormat="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50" fillId="0" borderId="0" xfId="1" applyFont="1" applyAlignment="1">
      <alignment horizontal="center" vertical="center" wrapText="1"/>
    </xf>
    <xf numFmtId="0" fontId="65" fillId="0" borderId="1" xfId="49" applyFont="1" applyBorder="1" applyAlignment="1">
      <alignment horizontal="center" vertical="center" wrapText="1"/>
    </xf>
    <xf numFmtId="0" fontId="65" fillId="0" borderId="1" xfId="49" applyFont="1" applyBorder="1" applyAlignment="1">
      <alignment horizontal="center" vertical="center" textRotation="90" wrapText="1"/>
    </xf>
    <xf numFmtId="0" fontId="39" fillId="0" borderId="20" xfId="49" applyFont="1" applyBorder="1" applyAlignment="1">
      <alignment horizontal="center"/>
    </xf>
    <xf numFmtId="0" fontId="65" fillId="0" borderId="10" xfId="49" applyFont="1" applyBorder="1" applyAlignment="1">
      <alignment horizontal="center" vertical="center" wrapText="1"/>
    </xf>
    <xf numFmtId="0" fontId="65" fillId="0" borderId="6" xfId="49" applyFont="1" applyBorder="1" applyAlignment="1">
      <alignment horizontal="center" vertical="center" wrapText="1"/>
    </xf>
    <xf numFmtId="0" fontId="65" fillId="0" borderId="2" xfId="49" applyFont="1" applyBorder="1" applyAlignment="1">
      <alignment horizontal="center" vertical="center" wrapText="1"/>
    </xf>
    <xf numFmtId="0" fontId="65" fillId="0" borderId="9" xfId="49" applyFont="1" applyBorder="1" applyAlignment="1">
      <alignment horizontal="center" vertical="center" wrapText="1"/>
    </xf>
    <xf numFmtId="0" fontId="65" fillId="0" borderId="5" xfId="49" applyFont="1" applyBorder="1" applyAlignment="1">
      <alignment horizontal="center" vertical="center" wrapText="1"/>
    </xf>
    <xf numFmtId="0" fontId="65" fillId="0" borderId="22" xfId="49" applyFont="1" applyBorder="1" applyAlignment="1">
      <alignment horizontal="center" vertical="center" wrapText="1"/>
    </xf>
    <xf numFmtId="0" fontId="65" fillId="0" borderId="4" xfId="49" applyFont="1" applyBorder="1" applyAlignment="1">
      <alignment horizontal="center" vertical="center" wrapText="1"/>
    </xf>
    <xf numFmtId="0" fontId="65" fillId="0" borderId="7" xfId="49" applyFont="1" applyBorder="1" applyAlignment="1">
      <alignment horizontal="center" vertical="center" wrapText="1"/>
    </xf>
    <xf numFmtId="0" fontId="65" fillId="0" borderId="3"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5" fillId="0" borderId="10" xfId="49" applyFont="1" applyBorder="1" applyAlignment="1">
      <alignment horizontal="center" vertical="center"/>
    </xf>
    <xf numFmtId="0" fontId="65" fillId="0" borderId="2" xfId="49" applyFont="1" applyBorder="1" applyAlignment="1">
      <alignment horizontal="center" vertical="center"/>
    </xf>
    <xf numFmtId="0" fontId="66" fillId="0" borderId="10" xfId="49" applyFont="1" applyBorder="1" applyAlignment="1">
      <alignment horizontal="center" vertical="center" wrapText="1"/>
    </xf>
    <xf numFmtId="0" fontId="66" fillId="0" borderId="2" xfId="49" applyFont="1" applyBorder="1" applyAlignment="1">
      <alignment horizontal="center" vertical="center" wrapText="1"/>
    </xf>
    <xf numFmtId="0" fontId="65" fillId="0" borderId="10" xfId="49" applyFont="1" applyBorder="1" applyAlignment="1">
      <alignment horizontal="center" vertical="center" textRotation="90" wrapText="1"/>
    </xf>
    <xf numFmtId="0" fontId="65" fillId="0" borderId="2" xfId="49"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2" applyFont="1" applyBorder="1" applyAlignment="1">
      <alignment horizontal="center" vertical="center" textRotation="90" wrapText="1"/>
    </xf>
    <xf numFmtId="0" fontId="66" fillId="0" borderId="2" xfId="2" applyFont="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7" fontId="11" fillId="0" borderId="1" xfId="2" applyNumberFormat="1" applyFill="1" applyBorder="1" applyAlignment="1">
      <alignment horizontal="center" vertical="center" wrapText="1"/>
    </xf>
    <xf numFmtId="167" fontId="43" fillId="0" borderId="1" xfId="2"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39632545933"/>
          <c:y val="0.11381753229819297"/>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52-411C-8EBF-5BF0893D6CF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52-411C-8EBF-5BF0893D6CF0}"/>
            </c:ext>
          </c:extLst>
        </c:ser>
        <c:dLbls>
          <c:showLegendKey val="0"/>
          <c:showVal val="0"/>
          <c:showCatName val="0"/>
          <c:showSerName val="0"/>
          <c:showPercent val="0"/>
          <c:showBubbleSize val="0"/>
        </c:dLbls>
        <c:smooth val="0"/>
        <c:axId val="203530624"/>
        <c:axId val="203532160"/>
      </c:lineChart>
      <c:catAx>
        <c:axId val="203530624"/>
        <c:scaling>
          <c:orientation val="minMax"/>
        </c:scaling>
        <c:delete val="0"/>
        <c:axPos val="b"/>
        <c:numFmt formatCode="General" sourceLinked="1"/>
        <c:majorTickMark val="out"/>
        <c:minorTickMark val="none"/>
        <c:tickLblPos val="nextTo"/>
        <c:crossAx val="203532160"/>
        <c:crosses val="autoZero"/>
        <c:auto val="1"/>
        <c:lblAlgn val="ctr"/>
        <c:lblOffset val="100"/>
        <c:noMultiLvlLbl val="0"/>
      </c:catAx>
      <c:valAx>
        <c:axId val="203532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53062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epz/order/notice/notice223/common-info.html?noticeInfoId=1201851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E14" sqref="E14"/>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84" customFormat="1" ht="18.75" customHeight="1" x14ac:dyDescent="0.2">
      <c r="A1" s="83"/>
      <c r="C1" s="85"/>
    </row>
    <row r="2" spans="1:22" s="84" customFormat="1" ht="18.75" customHeight="1" x14ac:dyDescent="0.3">
      <c r="A2" s="83"/>
      <c r="C2" s="86"/>
    </row>
    <row r="3" spans="1:22" s="84" customFormat="1" ht="18.75" x14ac:dyDescent="0.3">
      <c r="A3" s="87"/>
      <c r="C3" s="86"/>
    </row>
    <row r="4" spans="1:22" s="84" customFormat="1" ht="18.75" x14ac:dyDescent="0.3">
      <c r="A4" s="87"/>
      <c r="H4" s="86"/>
    </row>
    <row r="5" spans="1:22" s="84" customFormat="1" ht="15.75" x14ac:dyDescent="0.25">
      <c r="A5" s="211" t="s">
        <v>545</v>
      </c>
      <c r="B5" s="211"/>
      <c r="C5" s="211"/>
      <c r="D5" s="88"/>
      <c r="E5" s="88"/>
      <c r="F5" s="88"/>
      <c r="G5" s="88"/>
      <c r="H5" s="88"/>
      <c r="I5" s="88"/>
      <c r="J5" s="88"/>
    </row>
    <row r="6" spans="1:22" s="84" customFormat="1" ht="18.75" x14ac:dyDescent="0.3">
      <c r="A6" s="87"/>
      <c r="H6" s="86"/>
    </row>
    <row r="7" spans="1:22" s="84" customFormat="1" ht="18.75" x14ac:dyDescent="0.2">
      <c r="A7" s="215" t="s">
        <v>10</v>
      </c>
      <c r="B7" s="215"/>
      <c r="C7" s="215"/>
      <c r="D7" s="89"/>
      <c r="E7" s="89"/>
      <c r="F7" s="89"/>
      <c r="G7" s="89"/>
      <c r="H7" s="89"/>
      <c r="I7" s="89"/>
      <c r="J7" s="89"/>
      <c r="K7" s="89"/>
      <c r="L7" s="89"/>
      <c r="M7" s="89"/>
      <c r="N7" s="89"/>
      <c r="O7" s="89"/>
      <c r="P7" s="89"/>
      <c r="Q7" s="89"/>
      <c r="R7" s="89"/>
      <c r="S7" s="89"/>
      <c r="T7" s="89"/>
      <c r="U7" s="89"/>
      <c r="V7" s="89"/>
    </row>
    <row r="8" spans="1:22" s="84" customFormat="1" ht="18.75" x14ac:dyDescent="0.2">
      <c r="A8" s="215" t="s">
        <v>492</v>
      </c>
      <c r="B8" s="215"/>
      <c r="C8" s="215"/>
      <c r="D8" s="191"/>
      <c r="E8" s="191"/>
      <c r="F8" s="191"/>
      <c r="G8" s="191"/>
      <c r="H8" s="191"/>
      <c r="I8" s="89"/>
      <c r="J8" s="89"/>
      <c r="K8" s="89"/>
      <c r="L8" s="89"/>
      <c r="M8" s="89"/>
      <c r="N8" s="89"/>
      <c r="O8" s="89"/>
      <c r="P8" s="89"/>
      <c r="Q8" s="89"/>
      <c r="R8" s="89"/>
      <c r="S8" s="89"/>
      <c r="T8" s="89"/>
      <c r="U8" s="89"/>
      <c r="V8" s="89"/>
    </row>
    <row r="9" spans="1:22" s="84" customFormat="1" ht="18.75" x14ac:dyDescent="0.2">
      <c r="A9" s="216" t="s">
        <v>7</v>
      </c>
      <c r="B9" s="216"/>
      <c r="C9" s="216"/>
      <c r="D9" s="91"/>
      <c r="E9" s="91"/>
      <c r="F9" s="91"/>
      <c r="G9" s="91"/>
      <c r="H9" s="91"/>
      <c r="I9" s="89"/>
      <c r="J9" s="89"/>
      <c r="K9" s="89"/>
      <c r="L9" s="89"/>
      <c r="M9" s="89"/>
      <c r="N9" s="89"/>
      <c r="O9" s="89"/>
      <c r="P9" s="89"/>
      <c r="Q9" s="89"/>
      <c r="R9" s="89"/>
      <c r="S9" s="89"/>
      <c r="T9" s="89"/>
      <c r="U9" s="89"/>
      <c r="V9" s="89"/>
    </row>
    <row r="10" spans="1:22" s="84" customFormat="1" ht="18.75" x14ac:dyDescent="0.2">
      <c r="A10" s="212" t="s">
        <v>9</v>
      </c>
      <c r="B10" s="212"/>
      <c r="C10" s="212"/>
      <c r="D10" s="92"/>
      <c r="E10" s="92"/>
      <c r="F10" s="92"/>
      <c r="G10" s="92"/>
      <c r="H10" s="92"/>
      <c r="I10" s="89"/>
      <c r="J10" s="89"/>
      <c r="K10" s="89"/>
      <c r="L10" s="89"/>
      <c r="M10" s="89"/>
      <c r="N10" s="89"/>
      <c r="O10" s="89"/>
      <c r="P10" s="89"/>
      <c r="Q10" s="89"/>
      <c r="R10" s="89"/>
      <c r="S10" s="89"/>
      <c r="T10" s="89"/>
      <c r="U10" s="89"/>
      <c r="V10" s="89"/>
    </row>
    <row r="11" spans="1:22" s="84" customFormat="1" ht="18.75" customHeight="1" x14ac:dyDescent="0.2">
      <c r="A11" s="191"/>
      <c r="B11" s="217" t="s">
        <v>530</v>
      </c>
      <c r="C11" s="218"/>
      <c r="D11" s="191"/>
      <c r="E11" s="191"/>
      <c r="F11" s="191"/>
      <c r="G11" s="191"/>
      <c r="H11" s="191"/>
      <c r="I11" s="89"/>
      <c r="J11" s="89"/>
      <c r="K11" s="89"/>
      <c r="L11" s="89"/>
      <c r="M11" s="89"/>
      <c r="N11" s="89"/>
      <c r="O11" s="89"/>
      <c r="P11" s="89"/>
      <c r="Q11" s="89"/>
      <c r="R11" s="89"/>
      <c r="S11" s="89"/>
      <c r="T11" s="89"/>
      <c r="U11" s="89"/>
      <c r="V11" s="89"/>
    </row>
    <row r="12" spans="1:22" s="84" customFormat="1" ht="18.75" x14ac:dyDescent="0.2">
      <c r="A12" s="216" t="s">
        <v>7</v>
      </c>
      <c r="B12" s="216"/>
      <c r="C12" s="216"/>
      <c r="D12" s="91"/>
      <c r="E12" s="91"/>
      <c r="F12" s="91"/>
      <c r="G12" s="91"/>
      <c r="H12" s="91"/>
      <c r="I12" s="89"/>
      <c r="J12" s="89"/>
      <c r="K12" s="89"/>
      <c r="L12" s="89"/>
      <c r="M12" s="89"/>
      <c r="N12" s="89"/>
      <c r="O12" s="89"/>
      <c r="P12" s="89"/>
      <c r="Q12" s="89"/>
      <c r="R12" s="89"/>
      <c r="S12" s="89"/>
      <c r="T12" s="89"/>
      <c r="U12" s="89"/>
      <c r="V12" s="89"/>
    </row>
    <row r="13" spans="1:22" s="84" customFormat="1" ht="18.75" x14ac:dyDescent="0.2">
      <c r="A13" s="212" t="s">
        <v>8</v>
      </c>
      <c r="B13" s="212"/>
      <c r="C13" s="212"/>
      <c r="D13" s="92"/>
      <c r="E13" s="92"/>
      <c r="F13" s="92"/>
      <c r="G13" s="92"/>
      <c r="H13" s="92"/>
      <c r="I13" s="89"/>
      <c r="J13" s="89"/>
      <c r="K13" s="89"/>
      <c r="L13" s="89"/>
      <c r="M13" s="89"/>
      <c r="N13" s="89"/>
      <c r="O13" s="89"/>
      <c r="P13" s="89"/>
      <c r="Q13" s="89"/>
      <c r="R13" s="89"/>
      <c r="S13" s="89"/>
      <c r="T13" s="89"/>
      <c r="U13" s="89"/>
      <c r="V13" s="89"/>
    </row>
    <row r="14" spans="1:22" s="84" customFormat="1" ht="94.5" customHeight="1" x14ac:dyDescent="0.2">
      <c r="A14" s="219" t="s">
        <v>529</v>
      </c>
      <c r="B14" s="220"/>
      <c r="C14" s="220"/>
      <c r="D14" s="192"/>
      <c r="E14" s="192"/>
      <c r="F14" s="192"/>
      <c r="G14" s="192"/>
      <c r="H14" s="192"/>
      <c r="I14" s="192"/>
      <c r="J14" s="192"/>
      <c r="K14" s="192"/>
      <c r="L14" s="192"/>
      <c r="M14" s="192"/>
      <c r="N14" s="192"/>
      <c r="O14" s="192"/>
      <c r="P14" s="192"/>
      <c r="Q14" s="192"/>
      <c r="R14" s="192"/>
      <c r="S14" s="192"/>
      <c r="T14" s="192"/>
      <c r="U14" s="192"/>
      <c r="V14" s="192"/>
    </row>
    <row r="15" spans="1:22" s="94" customFormat="1" ht="12" x14ac:dyDescent="0.2">
      <c r="A15" s="216" t="s">
        <v>7</v>
      </c>
      <c r="B15" s="216"/>
      <c r="C15" s="216"/>
      <c r="D15" s="91"/>
      <c r="E15" s="91"/>
      <c r="F15" s="91"/>
      <c r="G15" s="91"/>
      <c r="H15" s="91"/>
      <c r="I15" s="91"/>
      <c r="J15" s="91"/>
      <c r="K15" s="91"/>
      <c r="L15" s="91"/>
      <c r="M15" s="91"/>
      <c r="N15" s="91"/>
      <c r="O15" s="91"/>
      <c r="P15" s="91"/>
      <c r="Q15" s="91"/>
      <c r="R15" s="91"/>
      <c r="S15" s="91"/>
      <c r="T15" s="91"/>
      <c r="U15" s="91"/>
      <c r="V15" s="91"/>
    </row>
    <row r="16" spans="1:22" s="94" customFormat="1" ht="15" customHeight="1" x14ac:dyDescent="0.2">
      <c r="A16" s="212" t="s">
        <v>6</v>
      </c>
      <c r="B16" s="212"/>
      <c r="C16" s="212"/>
      <c r="D16" s="92"/>
      <c r="E16" s="92"/>
      <c r="F16" s="92"/>
      <c r="G16" s="92"/>
      <c r="H16" s="92"/>
      <c r="I16" s="92"/>
      <c r="J16" s="92"/>
      <c r="K16" s="92"/>
      <c r="L16" s="92"/>
      <c r="M16" s="92"/>
      <c r="N16" s="92"/>
      <c r="O16" s="92"/>
      <c r="P16" s="92"/>
      <c r="Q16" s="92"/>
      <c r="R16" s="92"/>
      <c r="S16" s="92"/>
      <c r="T16" s="92"/>
      <c r="U16" s="92"/>
      <c r="V16" s="92"/>
    </row>
    <row r="17" spans="1:22" s="94"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94" customFormat="1" ht="15" customHeight="1" x14ac:dyDescent="0.2">
      <c r="A18" s="213" t="s">
        <v>470</v>
      </c>
      <c r="B18" s="214"/>
      <c r="C18" s="214"/>
      <c r="D18" s="95"/>
      <c r="E18" s="95"/>
      <c r="F18" s="95"/>
      <c r="G18" s="95"/>
      <c r="H18" s="95"/>
      <c r="I18" s="95"/>
      <c r="J18" s="95"/>
      <c r="K18" s="95"/>
      <c r="L18" s="95"/>
      <c r="M18" s="95"/>
      <c r="N18" s="95"/>
      <c r="O18" s="95"/>
      <c r="P18" s="95"/>
      <c r="Q18" s="95"/>
      <c r="R18" s="95"/>
      <c r="S18" s="95"/>
      <c r="T18" s="95"/>
      <c r="U18" s="95"/>
      <c r="V18" s="95"/>
    </row>
    <row r="19" spans="1:22" s="94" customFormat="1" ht="15" customHeight="1" x14ac:dyDescent="0.2">
      <c r="A19" s="92"/>
      <c r="B19" s="92"/>
      <c r="C19" s="92"/>
      <c r="D19" s="92"/>
      <c r="E19" s="92"/>
      <c r="F19" s="92"/>
      <c r="G19" s="92"/>
      <c r="H19" s="92"/>
      <c r="I19" s="192"/>
      <c r="J19" s="192"/>
      <c r="K19" s="192"/>
      <c r="L19" s="192"/>
      <c r="M19" s="192"/>
      <c r="N19" s="192"/>
      <c r="O19" s="192"/>
      <c r="P19" s="192"/>
      <c r="Q19" s="192"/>
      <c r="R19" s="192"/>
      <c r="S19" s="192"/>
    </row>
    <row r="20" spans="1:22" s="94" customFormat="1" ht="39.75" customHeight="1" x14ac:dyDescent="0.2">
      <c r="A20" s="96" t="s">
        <v>5</v>
      </c>
      <c r="B20" s="97" t="s">
        <v>68</v>
      </c>
      <c r="C20" s="98" t="s">
        <v>67</v>
      </c>
      <c r="D20" s="92"/>
      <c r="E20" s="92"/>
      <c r="F20" s="92"/>
      <c r="G20" s="92"/>
      <c r="H20" s="92"/>
      <c r="I20" s="192"/>
      <c r="J20" s="192"/>
      <c r="K20" s="192"/>
      <c r="L20" s="192"/>
      <c r="M20" s="192"/>
      <c r="N20" s="192"/>
      <c r="O20" s="192"/>
      <c r="P20" s="192"/>
      <c r="Q20" s="192"/>
      <c r="R20" s="192"/>
      <c r="S20" s="192"/>
    </row>
    <row r="21" spans="1:22" s="94" customFormat="1" ht="16.5" customHeight="1" x14ac:dyDescent="0.2">
      <c r="A21" s="98">
        <v>1</v>
      </c>
      <c r="B21" s="97">
        <v>2</v>
      </c>
      <c r="C21" s="98">
        <v>3</v>
      </c>
      <c r="D21" s="92"/>
      <c r="E21" s="92"/>
      <c r="F21" s="92"/>
      <c r="G21" s="92"/>
      <c r="H21" s="92"/>
      <c r="I21" s="192"/>
      <c r="J21" s="192"/>
      <c r="K21" s="192"/>
      <c r="L21" s="192"/>
      <c r="M21" s="192"/>
      <c r="N21" s="192"/>
      <c r="O21" s="192"/>
      <c r="P21" s="192"/>
      <c r="Q21" s="192"/>
      <c r="R21" s="192"/>
      <c r="S21" s="192"/>
    </row>
    <row r="22" spans="1:22" s="94" customFormat="1" ht="39" customHeight="1" x14ac:dyDescent="0.2">
      <c r="A22" s="99" t="s">
        <v>66</v>
      </c>
      <c r="B22" s="100" t="s">
        <v>322</v>
      </c>
      <c r="C22" s="98" t="s">
        <v>528</v>
      </c>
      <c r="D22" s="92"/>
      <c r="E22" s="92"/>
      <c r="F22" s="92"/>
      <c r="G22" s="92"/>
      <c r="H22" s="92"/>
      <c r="I22" s="192"/>
      <c r="J22" s="192"/>
      <c r="K22" s="192"/>
      <c r="L22" s="192"/>
      <c r="M22" s="192"/>
      <c r="N22" s="192"/>
      <c r="O22" s="192"/>
      <c r="P22" s="192"/>
      <c r="Q22" s="192"/>
      <c r="R22" s="192"/>
      <c r="S22" s="192"/>
    </row>
    <row r="23" spans="1:22" s="94" customFormat="1" ht="31.5" x14ac:dyDescent="0.2">
      <c r="A23" s="99" t="s">
        <v>64</v>
      </c>
      <c r="B23" s="101" t="s">
        <v>65</v>
      </c>
      <c r="C23" s="98" t="s">
        <v>527</v>
      </c>
      <c r="D23" s="92"/>
      <c r="E23" s="92"/>
      <c r="F23" s="92"/>
      <c r="G23" s="92"/>
      <c r="H23" s="92"/>
      <c r="I23" s="192"/>
      <c r="J23" s="192"/>
      <c r="K23" s="192"/>
      <c r="L23" s="192"/>
      <c r="M23" s="192"/>
      <c r="N23" s="192"/>
      <c r="O23" s="192"/>
      <c r="P23" s="192"/>
      <c r="Q23" s="192"/>
      <c r="R23" s="192"/>
      <c r="S23" s="192"/>
    </row>
    <row r="24" spans="1:22" s="94" customFormat="1" ht="22.5" customHeight="1" x14ac:dyDescent="0.2">
      <c r="A24" s="208"/>
      <c r="B24" s="209"/>
      <c r="C24" s="210"/>
      <c r="D24" s="92"/>
      <c r="E24" s="92"/>
      <c r="F24" s="92"/>
      <c r="G24" s="92"/>
      <c r="H24" s="92"/>
      <c r="I24" s="192"/>
      <c r="J24" s="192"/>
      <c r="K24" s="192"/>
      <c r="L24" s="192"/>
      <c r="M24" s="192"/>
      <c r="N24" s="192"/>
      <c r="O24" s="192"/>
      <c r="P24" s="192"/>
      <c r="Q24" s="192"/>
      <c r="R24" s="192"/>
      <c r="S24" s="192"/>
    </row>
    <row r="25" spans="1:22" s="94" customFormat="1" ht="58.5" customHeight="1" x14ac:dyDescent="0.2">
      <c r="A25" s="99" t="s">
        <v>63</v>
      </c>
      <c r="B25" s="102" t="s">
        <v>421</v>
      </c>
      <c r="C25" s="98" t="s">
        <v>489</v>
      </c>
      <c r="D25" s="92"/>
      <c r="E25" s="92"/>
      <c r="F25" s="92"/>
      <c r="G25" s="92"/>
      <c r="H25" s="192"/>
      <c r="I25" s="192"/>
      <c r="J25" s="192"/>
      <c r="K25" s="192"/>
      <c r="L25" s="192"/>
      <c r="M25" s="192"/>
      <c r="N25" s="192"/>
      <c r="O25" s="192"/>
      <c r="P25" s="192"/>
      <c r="Q25" s="192"/>
      <c r="R25" s="192"/>
    </row>
    <row r="26" spans="1:22" s="94" customFormat="1" ht="42.75" customHeight="1" x14ac:dyDescent="0.2">
      <c r="A26" s="99" t="s">
        <v>62</v>
      </c>
      <c r="B26" s="102" t="s">
        <v>76</v>
      </c>
      <c r="C26" s="98" t="s">
        <v>526</v>
      </c>
      <c r="D26" s="92"/>
      <c r="E26" s="92"/>
      <c r="F26" s="92"/>
      <c r="G26" s="92"/>
      <c r="H26" s="192"/>
      <c r="I26" s="192"/>
      <c r="J26" s="192"/>
      <c r="K26" s="192"/>
      <c r="L26" s="192"/>
      <c r="M26" s="192"/>
      <c r="N26" s="192"/>
      <c r="O26" s="192"/>
      <c r="P26" s="192"/>
      <c r="Q26" s="192"/>
      <c r="R26" s="192"/>
    </row>
    <row r="27" spans="1:22" s="94" customFormat="1" ht="51.75" customHeight="1" x14ac:dyDescent="0.2">
      <c r="A27" s="99" t="s">
        <v>60</v>
      </c>
      <c r="B27" s="102" t="s">
        <v>75</v>
      </c>
      <c r="C27" s="98" t="s">
        <v>526</v>
      </c>
      <c r="D27" s="92"/>
      <c r="E27" s="92"/>
      <c r="F27" s="92"/>
      <c r="G27" s="92"/>
      <c r="H27" s="192"/>
      <c r="I27" s="192"/>
      <c r="J27" s="192"/>
      <c r="K27" s="192"/>
      <c r="L27" s="192"/>
      <c r="M27" s="192"/>
      <c r="N27" s="192"/>
      <c r="O27" s="192"/>
      <c r="P27" s="192"/>
      <c r="Q27" s="192"/>
      <c r="R27" s="192"/>
    </row>
    <row r="28" spans="1:22" s="94" customFormat="1" ht="42.75" customHeight="1" x14ac:dyDescent="0.2">
      <c r="A28" s="99" t="s">
        <v>59</v>
      </c>
      <c r="B28" s="102" t="s">
        <v>422</v>
      </c>
      <c r="C28" s="98" t="s">
        <v>487</v>
      </c>
      <c r="D28" s="92"/>
      <c r="E28" s="92"/>
      <c r="F28" s="92"/>
      <c r="G28" s="92"/>
      <c r="H28" s="192"/>
      <c r="I28" s="192"/>
      <c r="J28" s="192"/>
      <c r="K28" s="192"/>
      <c r="L28" s="192"/>
      <c r="M28" s="192"/>
      <c r="N28" s="192"/>
      <c r="O28" s="192"/>
      <c r="P28" s="192"/>
      <c r="Q28" s="192"/>
      <c r="R28" s="192"/>
    </row>
    <row r="29" spans="1:22" s="94" customFormat="1" ht="51.75" customHeight="1" x14ac:dyDescent="0.2">
      <c r="A29" s="99" t="s">
        <v>57</v>
      </c>
      <c r="B29" s="102" t="s">
        <v>423</v>
      </c>
      <c r="C29" s="98" t="s">
        <v>487</v>
      </c>
      <c r="D29" s="92"/>
      <c r="E29" s="92"/>
      <c r="F29" s="92"/>
      <c r="G29" s="92"/>
      <c r="H29" s="192"/>
      <c r="I29" s="192"/>
      <c r="J29" s="192"/>
      <c r="K29" s="192"/>
      <c r="L29" s="192"/>
      <c r="M29" s="192"/>
      <c r="N29" s="192"/>
      <c r="O29" s="192"/>
      <c r="P29" s="192"/>
      <c r="Q29" s="192"/>
      <c r="R29" s="192"/>
    </row>
    <row r="30" spans="1:22" s="94" customFormat="1" ht="51.75" customHeight="1" x14ac:dyDescent="0.2">
      <c r="A30" s="99" t="s">
        <v>55</v>
      </c>
      <c r="B30" s="102" t="s">
        <v>424</v>
      </c>
      <c r="C30" s="98" t="s">
        <v>487</v>
      </c>
      <c r="D30" s="92"/>
      <c r="E30" s="92"/>
      <c r="F30" s="92"/>
      <c r="G30" s="92"/>
      <c r="H30" s="192"/>
      <c r="I30" s="192"/>
      <c r="J30" s="192"/>
      <c r="K30" s="192"/>
      <c r="L30" s="192"/>
      <c r="M30" s="192"/>
      <c r="N30" s="192"/>
      <c r="O30" s="192"/>
      <c r="P30" s="192"/>
      <c r="Q30" s="192"/>
      <c r="R30" s="192"/>
    </row>
    <row r="31" spans="1:22" s="94" customFormat="1" ht="51.75" customHeight="1" x14ac:dyDescent="0.2">
      <c r="A31" s="99" t="s">
        <v>74</v>
      </c>
      <c r="B31" s="102" t="s">
        <v>425</v>
      </c>
      <c r="C31" s="98" t="s">
        <v>487</v>
      </c>
      <c r="D31" s="92"/>
      <c r="E31" s="92"/>
      <c r="F31" s="92"/>
      <c r="G31" s="92"/>
      <c r="H31" s="192"/>
      <c r="I31" s="192"/>
      <c r="J31" s="192"/>
      <c r="K31" s="192"/>
      <c r="L31" s="192"/>
      <c r="M31" s="192"/>
      <c r="N31" s="192"/>
      <c r="O31" s="192"/>
      <c r="P31" s="192"/>
      <c r="Q31" s="192"/>
      <c r="R31" s="192"/>
    </row>
    <row r="32" spans="1:22" s="94" customFormat="1" ht="51.75" customHeight="1" x14ac:dyDescent="0.2">
      <c r="A32" s="99" t="s">
        <v>72</v>
      </c>
      <c r="B32" s="102" t="s">
        <v>426</v>
      </c>
      <c r="C32" s="98" t="s">
        <v>487</v>
      </c>
      <c r="D32" s="92"/>
      <c r="E32" s="92"/>
      <c r="F32" s="92"/>
      <c r="G32" s="92"/>
      <c r="H32" s="192"/>
      <c r="I32" s="192"/>
      <c r="J32" s="192"/>
      <c r="K32" s="192"/>
      <c r="L32" s="192"/>
      <c r="M32" s="192"/>
      <c r="N32" s="192"/>
      <c r="O32" s="192"/>
      <c r="P32" s="192"/>
      <c r="Q32" s="192"/>
      <c r="R32" s="192"/>
    </row>
    <row r="33" spans="1:18" s="94" customFormat="1" ht="101.25" customHeight="1" x14ac:dyDescent="0.2">
      <c r="A33" s="99" t="s">
        <v>71</v>
      </c>
      <c r="B33" s="102" t="s">
        <v>427</v>
      </c>
      <c r="C33" s="98" t="s">
        <v>488</v>
      </c>
      <c r="D33" s="92"/>
      <c r="E33" s="92"/>
      <c r="F33" s="92"/>
      <c r="G33" s="92"/>
      <c r="H33" s="192"/>
      <c r="I33" s="192"/>
      <c r="J33" s="192"/>
      <c r="K33" s="192"/>
      <c r="L33" s="192"/>
      <c r="M33" s="192"/>
      <c r="N33" s="192"/>
      <c r="O33" s="192"/>
      <c r="P33" s="192"/>
      <c r="Q33" s="192"/>
      <c r="R33" s="192"/>
    </row>
    <row r="34" spans="1:18" ht="111" customHeight="1" x14ac:dyDescent="0.25">
      <c r="A34" s="99" t="s">
        <v>439</v>
      </c>
      <c r="B34" s="102" t="s">
        <v>428</v>
      </c>
      <c r="C34" s="98" t="s">
        <v>490</v>
      </c>
    </row>
    <row r="35" spans="1:18" ht="58.5" customHeight="1" x14ac:dyDescent="0.25">
      <c r="A35" s="99" t="s">
        <v>431</v>
      </c>
      <c r="B35" s="102" t="s">
        <v>73</v>
      </c>
      <c r="C35" s="98" t="s">
        <v>486</v>
      </c>
    </row>
    <row r="36" spans="1:18" ht="51.75" customHeight="1" x14ac:dyDescent="0.25">
      <c r="A36" s="99" t="s">
        <v>440</v>
      </c>
      <c r="B36" s="102" t="s">
        <v>429</v>
      </c>
      <c r="C36" s="98" t="s">
        <v>486</v>
      </c>
    </row>
    <row r="37" spans="1:18" ht="43.5" customHeight="1" x14ac:dyDescent="0.25">
      <c r="A37" s="99" t="s">
        <v>432</v>
      </c>
      <c r="B37" s="102" t="s">
        <v>430</v>
      </c>
      <c r="C37" s="98" t="s">
        <v>525</v>
      </c>
    </row>
    <row r="38" spans="1:18" ht="43.5" customHeight="1" x14ac:dyDescent="0.25">
      <c r="A38" s="99" t="s">
        <v>441</v>
      </c>
      <c r="B38" s="102" t="s">
        <v>231</v>
      </c>
      <c r="C38" s="98" t="s">
        <v>487</v>
      </c>
    </row>
    <row r="39" spans="1:18" ht="23.25" customHeight="1" x14ac:dyDescent="0.25">
      <c r="A39" s="208"/>
      <c r="B39" s="209"/>
      <c r="C39" s="210"/>
    </row>
    <row r="40" spans="1:18" ht="63" x14ac:dyDescent="0.25">
      <c r="A40" s="99" t="s">
        <v>433</v>
      </c>
      <c r="B40" s="102" t="s">
        <v>479</v>
      </c>
      <c r="C40" s="98" t="s">
        <v>524</v>
      </c>
    </row>
    <row r="41" spans="1:18" ht="105.75" customHeight="1" x14ac:dyDescent="0.25">
      <c r="A41" s="99" t="s">
        <v>442</v>
      </c>
      <c r="B41" s="102" t="s">
        <v>465</v>
      </c>
      <c r="C41" s="104" t="s">
        <v>487</v>
      </c>
    </row>
    <row r="42" spans="1:18" ht="83.25" customHeight="1" x14ac:dyDescent="0.25">
      <c r="A42" s="99" t="s">
        <v>434</v>
      </c>
      <c r="B42" s="102" t="s">
        <v>478</v>
      </c>
      <c r="C42" s="104" t="s">
        <v>487</v>
      </c>
    </row>
    <row r="43" spans="1:18" ht="186" customHeight="1" x14ac:dyDescent="0.25">
      <c r="A43" s="99" t="s">
        <v>445</v>
      </c>
      <c r="B43" s="102" t="s">
        <v>446</v>
      </c>
      <c r="C43" s="104" t="s">
        <v>487</v>
      </c>
    </row>
    <row r="44" spans="1:18" ht="111" customHeight="1" x14ac:dyDescent="0.25">
      <c r="A44" s="99" t="s">
        <v>435</v>
      </c>
      <c r="B44" s="102" t="s">
        <v>471</v>
      </c>
      <c r="C44" s="104" t="s">
        <v>487</v>
      </c>
    </row>
    <row r="45" spans="1:18" ht="120" customHeight="1" x14ac:dyDescent="0.25">
      <c r="A45" s="99" t="s">
        <v>466</v>
      </c>
      <c r="B45" s="102" t="s">
        <v>472</v>
      </c>
      <c r="C45" s="104" t="s">
        <v>487</v>
      </c>
    </row>
    <row r="46" spans="1:18" ht="101.25" customHeight="1" x14ac:dyDescent="0.25">
      <c r="A46" s="99" t="s">
        <v>436</v>
      </c>
      <c r="B46" s="102" t="s">
        <v>473</v>
      </c>
      <c r="C46" s="104" t="s">
        <v>487</v>
      </c>
    </row>
    <row r="47" spans="1:18" ht="18.75" customHeight="1" x14ac:dyDescent="0.25">
      <c r="A47" s="208"/>
      <c r="B47" s="209"/>
      <c r="C47" s="210"/>
    </row>
    <row r="48" spans="1:18" ht="75.75" customHeight="1" x14ac:dyDescent="0.25">
      <c r="A48" s="99" t="s">
        <v>467</v>
      </c>
      <c r="B48" s="102" t="s">
        <v>517</v>
      </c>
      <c r="C48" s="196" t="e">
        <f>'6.2. Паспорт фин осв ввод'!#REF!</f>
        <v>#REF!</v>
      </c>
    </row>
    <row r="49" spans="1:3" ht="71.25" customHeight="1" x14ac:dyDescent="0.25">
      <c r="A49" s="99" t="s">
        <v>437</v>
      </c>
      <c r="B49" s="102" t="s">
        <v>518</v>
      </c>
      <c r="C49" s="196" t="e">
        <f>'6.2. Паспорт фин осв ввод'!#REF!</f>
        <v>#REF!</v>
      </c>
    </row>
  </sheetData>
  <mergeCells count="15">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 ref="A14:C1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B28"/>
  <sheetViews>
    <sheetView view="pageBreakPreview" topLeftCell="G8" zoomScale="55" zoomScaleSheetLayoutView="55" workbookViewId="0">
      <selection activeCell="M22" sqref="M22"/>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10" width="20.5703125" style="103" customWidth="1"/>
    <col min="11" max="11" width="16" style="103" customWidth="1"/>
    <col min="12" max="12" width="20.5703125" style="103" customWidth="1"/>
    <col min="13" max="13" width="21.28515625" style="103"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84" customFormat="1" ht="18.75" customHeight="1" x14ac:dyDescent="0.2">
      <c r="A1" s="83"/>
      <c r="S1" s="85" t="s">
        <v>70</v>
      </c>
    </row>
    <row r="2" spans="1:28" s="84" customFormat="1" ht="18.75" customHeight="1" x14ac:dyDescent="0.3">
      <c r="A2" s="83"/>
      <c r="S2" s="86" t="s">
        <v>11</v>
      </c>
    </row>
    <row r="3" spans="1:28" s="84" customFormat="1" ht="18.75" x14ac:dyDescent="0.3">
      <c r="S3" s="86" t="s">
        <v>69</v>
      </c>
    </row>
    <row r="4" spans="1:28" s="84" customFormat="1" ht="18.75" customHeight="1" x14ac:dyDescent="0.2">
      <c r="A4" s="211" t="s">
        <v>521</v>
      </c>
      <c r="B4" s="211"/>
      <c r="C4" s="211"/>
      <c r="D4" s="211"/>
      <c r="E4" s="211"/>
      <c r="F4" s="211"/>
      <c r="G4" s="211"/>
      <c r="H4" s="211"/>
      <c r="I4" s="211"/>
      <c r="J4" s="211"/>
      <c r="K4" s="211"/>
      <c r="L4" s="211"/>
      <c r="M4" s="211"/>
      <c r="N4" s="211"/>
      <c r="O4" s="211"/>
      <c r="P4" s="211"/>
      <c r="Q4" s="211"/>
      <c r="R4" s="211"/>
      <c r="S4" s="211"/>
    </row>
    <row r="5" spans="1:28" s="84" customFormat="1" ht="15.75" x14ac:dyDescent="0.2">
      <c r="A5" s="87"/>
    </row>
    <row r="6" spans="1:28" s="84" customFormat="1" ht="18.75" x14ac:dyDescent="0.2">
      <c r="A6" s="215" t="s">
        <v>10</v>
      </c>
      <c r="B6" s="215"/>
      <c r="C6" s="215"/>
      <c r="D6" s="215"/>
      <c r="E6" s="215"/>
      <c r="F6" s="215"/>
      <c r="G6" s="215"/>
      <c r="H6" s="215"/>
      <c r="I6" s="215"/>
      <c r="J6" s="215"/>
      <c r="K6" s="215"/>
      <c r="L6" s="215"/>
      <c r="M6" s="215"/>
      <c r="N6" s="215"/>
      <c r="O6" s="215"/>
      <c r="P6" s="215"/>
      <c r="Q6" s="215"/>
      <c r="R6" s="215"/>
      <c r="S6" s="215"/>
      <c r="T6" s="89"/>
      <c r="U6" s="89"/>
      <c r="V6" s="89"/>
      <c r="W6" s="89"/>
      <c r="X6" s="89"/>
      <c r="Y6" s="89"/>
      <c r="Z6" s="89"/>
      <c r="AA6" s="89"/>
      <c r="AB6" s="89"/>
    </row>
    <row r="7" spans="1:28" s="84" customFormat="1" ht="18.75" x14ac:dyDescent="0.2">
      <c r="A7" s="215" t="s">
        <v>492</v>
      </c>
      <c r="B7" s="215"/>
      <c r="C7" s="215"/>
      <c r="D7" s="215"/>
      <c r="E7" s="215"/>
      <c r="F7" s="215"/>
      <c r="G7" s="215"/>
      <c r="H7" s="215"/>
      <c r="I7" s="215"/>
      <c r="J7" s="215"/>
      <c r="K7" s="215"/>
      <c r="L7" s="215"/>
      <c r="M7" s="215"/>
      <c r="N7" s="215"/>
      <c r="O7" s="215"/>
      <c r="P7" s="215"/>
      <c r="Q7" s="215"/>
      <c r="R7" s="215"/>
      <c r="S7" s="215"/>
      <c r="T7" s="89"/>
      <c r="U7" s="89"/>
      <c r="V7" s="89"/>
      <c r="W7" s="89"/>
      <c r="X7" s="89"/>
      <c r="Y7" s="89"/>
      <c r="Z7" s="89"/>
      <c r="AA7" s="89"/>
      <c r="AB7" s="89"/>
    </row>
    <row r="8" spans="1:28" s="84" customFormat="1" ht="18.75" x14ac:dyDescent="0.2">
      <c r="A8" s="216" t="s">
        <v>7</v>
      </c>
      <c r="B8" s="216"/>
      <c r="C8" s="216"/>
      <c r="D8" s="216"/>
      <c r="E8" s="216"/>
      <c r="F8" s="216"/>
      <c r="G8" s="216"/>
      <c r="H8" s="216"/>
      <c r="I8" s="216"/>
      <c r="J8" s="216"/>
      <c r="K8" s="216"/>
      <c r="L8" s="216"/>
      <c r="M8" s="216"/>
      <c r="N8" s="216"/>
      <c r="O8" s="216"/>
      <c r="P8" s="216"/>
      <c r="Q8" s="216"/>
      <c r="R8" s="216"/>
      <c r="S8" s="216"/>
      <c r="T8" s="89"/>
      <c r="U8" s="89"/>
      <c r="V8" s="89"/>
      <c r="W8" s="89"/>
      <c r="X8" s="89"/>
      <c r="Y8" s="89"/>
      <c r="Z8" s="89"/>
      <c r="AA8" s="89"/>
      <c r="AB8" s="89"/>
    </row>
    <row r="9" spans="1:28" s="84" customFormat="1" ht="18.75" x14ac:dyDescent="0.2">
      <c r="A9" s="212" t="s">
        <v>9</v>
      </c>
      <c r="B9" s="212"/>
      <c r="C9" s="212"/>
      <c r="D9" s="212"/>
      <c r="E9" s="212"/>
      <c r="F9" s="212"/>
      <c r="G9" s="212"/>
      <c r="H9" s="212"/>
      <c r="I9" s="212"/>
      <c r="J9" s="212"/>
      <c r="K9" s="212"/>
      <c r="L9" s="212"/>
      <c r="M9" s="212"/>
      <c r="N9" s="212"/>
      <c r="O9" s="212"/>
      <c r="P9" s="212"/>
      <c r="Q9" s="212"/>
      <c r="R9" s="212"/>
      <c r="S9" s="212"/>
      <c r="T9" s="89"/>
      <c r="U9" s="89"/>
      <c r="V9" s="89"/>
      <c r="W9" s="89"/>
      <c r="X9" s="89"/>
      <c r="Y9" s="89"/>
      <c r="Z9" s="89"/>
      <c r="AA9" s="89"/>
      <c r="AB9" s="89"/>
    </row>
    <row r="10" spans="1:28" s="84" customFormat="1" ht="18.75" x14ac:dyDescent="0.2">
      <c r="A10" s="218" t="e">
        <f>#REF!</f>
        <v>#REF!</v>
      </c>
      <c r="B10" s="218"/>
      <c r="C10" s="218"/>
      <c r="D10" s="218"/>
      <c r="E10" s="218"/>
      <c r="F10" s="218"/>
      <c r="G10" s="218"/>
      <c r="H10" s="218"/>
      <c r="I10" s="218"/>
      <c r="J10" s="218"/>
      <c r="K10" s="218"/>
      <c r="L10" s="218"/>
      <c r="M10" s="218"/>
      <c r="N10" s="218"/>
      <c r="O10" s="218"/>
      <c r="P10" s="218"/>
      <c r="Q10" s="218"/>
      <c r="R10" s="218"/>
      <c r="S10" s="218"/>
      <c r="T10" s="89"/>
      <c r="U10" s="89"/>
      <c r="V10" s="89"/>
      <c r="W10" s="89"/>
      <c r="X10" s="89"/>
      <c r="Y10" s="89"/>
      <c r="Z10" s="89"/>
      <c r="AA10" s="89"/>
      <c r="AB10" s="89"/>
    </row>
    <row r="11" spans="1:28" s="84" customFormat="1" ht="18.75" x14ac:dyDescent="0.2">
      <c r="A11" s="216" t="s">
        <v>7</v>
      </c>
      <c r="B11" s="216"/>
      <c r="C11" s="216"/>
      <c r="D11" s="216"/>
      <c r="E11" s="216"/>
      <c r="F11" s="216"/>
      <c r="G11" s="216"/>
      <c r="H11" s="216"/>
      <c r="I11" s="216"/>
      <c r="J11" s="216"/>
      <c r="K11" s="216"/>
      <c r="L11" s="216"/>
      <c r="M11" s="216"/>
      <c r="N11" s="216"/>
      <c r="O11" s="216"/>
      <c r="P11" s="216"/>
      <c r="Q11" s="216"/>
      <c r="R11" s="216"/>
      <c r="S11" s="216"/>
      <c r="T11" s="89"/>
      <c r="U11" s="89"/>
      <c r="V11" s="89"/>
      <c r="W11" s="89"/>
      <c r="X11" s="89"/>
      <c r="Y11" s="89"/>
      <c r="Z11" s="89"/>
      <c r="AA11" s="89"/>
      <c r="AB11" s="89"/>
    </row>
    <row r="12" spans="1:28" s="84"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89"/>
      <c r="U12" s="89"/>
      <c r="V12" s="89"/>
      <c r="W12" s="89"/>
      <c r="X12" s="89"/>
      <c r="Y12" s="89"/>
      <c r="Z12" s="89"/>
      <c r="AA12" s="89"/>
      <c r="AB12" s="89"/>
    </row>
    <row r="13" spans="1:28" s="84" customFormat="1" ht="15.75" customHeight="1" x14ac:dyDescent="0.2">
      <c r="A13" s="218" t="e">
        <f>#REF!</f>
        <v>#REF!</v>
      </c>
      <c r="B13" s="218"/>
      <c r="C13" s="218"/>
      <c r="D13" s="218"/>
      <c r="E13" s="218"/>
      <c r="F13" s="218"/>
      <c r="G13" s="218"/>
      <c r="H13" s="218"/>
      <c r="I13" s="218"/>
      <c r="J13" s="218"/>
      <c r="K13" s="218"/>
      <c r="L13" s="218"/>
      <c r="M13" s="218"/>
      <c r="N13" s="218"/>
      <c r="O13" s="218"/>
      <c r="P13" s="218"/>
      <c r="Q13" s="218"/>
      <c r="R13" s="218"/>
      <c r="S13" s="218"/>
      <c r="T13" s="156"/>
      <c r="U13" s="156"/>
      <c r="V13" s="156"/>
      <c r="W13" s="156"/>
      <c r="X13" s="156"/>
      <c r="Y13" s="156"/>
      <c r="Z13" s="156"/>
      <c r="AA13" s="156"/>
      <c r="AB13" s="156"/>
    </row>
    <row r="14" spans="1:28" s="94" customFormat="1" ht="12" x14ac:dyDescent="0.2">
      <c r="A14" s="216" t="s">
        <v>7</v>
      </c>
      <c r="B14" s="216"/>
      <c r="C14" s="216"/>
      <c r="D14" s="216"/>
      <c r="E14" s="216"/>
      <c r="F14" s="216"/>
      <c r="G14" s="216"/>
      <c r="H14" s="216"/>
      <c r="I14" s="216"/>
      <c r="J14" s="216"/>
      <c r="K14" s="216"/>
      <c r="L14" s="216"/>
      <c r="M14" s="216"/>
      <c r="N14" s="216"/>
      <c r="O14" s="216"/>
      <c r="P14" s="216"/>
      <c r="Q14" s="216"/>
      <c r="R14" s="216"/>
      <c r="S14" s="216"/>
      <c r="T14" s="91"/>
      <c r="U14" s="91"/>
      <c r="V14" s="91"/>
      <c r="W14" s="91"/>
      <c r="X14" s="91"/>
      <c r="Y14" s="91"/>
      <c r="Z14" s="91"/>
      <c r="AA14" s="91"/>
      <c r="AB14" s="91"/>
    </row>
    <row r="15" spans="1:28" s="94"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92"/>
      <c r="U15" s="92"/>
      <c r="V15" s="92"/>
      <c r="W15" s="92"/>
      <c r="X15" s="92"/>
      <c r="Y15" s="92"/>
      <c r="Z15" s="92"/>
      <c r="AA15" s="92"/>
      <c r="AB15" s="92"/>
    </row>
    <row r="16" spans="1:28" s="9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56"/>
      <c r="U16" s="156"/>
      <c r="V16" s="156"/>
      <c r="W16" s="156"/>
      <c r="X16" s="156"/>
      <c r="Y16" s="156"/>
    </row>
    <row r="17" spans="1:28" s="94" customFormat="1" ht="45.75" customHeight="1" x14ac:dyDescent="0.2">
      <c r="A17" s="213" t="s">
        <v>444</v>
      </c>
      <c r="B17" s="213"/>
      <c r="C17" s="213"/>
      <c r="D17" s="213"/>
      <c r="E17" s="213"/>
      <c r="F17" s="213"/>
      <c r="G17" s="213"/>
      <c r="H17" s="213"/>
      <c r="I17" s="213"/>
      <c r="J17" s="213"/>
      <c r="K17" s="213"/>
      <c r="L17" s="213"/>
      <c r="M17" s="213"/>
      <c r="N17" s="213"/>
      <c r="O17" s="213"/>
      <c r="P17" s="213"/>
      <c r="Q17" s="213"/>
      <c r="R17" s="213"/>
      <c r="S17" s="213"/>
      <c r="T17" s="95"/>
      <c r="U17" s="95"/>
      <c r="V17" s="95"/>
      <c r="W17" s="95"/>
      <c r="X17" s="95"/>
      <c r="Y17" s="95"/>
      <c r="Z17" s="95"/>
      <c r="AA17" s="95"/>
      <c r="AB17" s="95"/>
    </row>
    <row r="18" spans="1:28" s="9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56"/>
      <c r="U18" s="156"/>
      <c r="V18" s="156"/>
      <c r="W18" s="156"/>
      <c r="X18" s="156"/>
      <c r="Y18" s="156"/>
    </row>
    <row r="19" spans="1:28" s="94" customFormat="1" ht="54" customHeight="1" x14ac:dyDescent="0.2">
      <c r="A19" s="221" t="s">
        <v>5</v>
      </c>
      <c r="B19" s="221" t="s">
        <v>101</v>
      </c>
      <c r="C19" s="222" t="s">
        <v>346</v>
      </c>
      <c r="D19" s="221" t="s">
        <v>345</v>
      </c>
      <c r="E19" s="221" t="s">
        <v>100</v>
      </c>
      <c r="F19" s="221" t="s">
        <v>99</v>
      </c>
      <c r="G19" s="221" t="s">
        <v>341</v>
      </c>
      <c r="H19" s="221" t="s">
        <v>98</v>
      </c>
      <c r="I19" s="221" t="s">
        <v>97</v>
      </c>
      <c r="J19" s="221" t="s">
        <v>96</v>
      </c>
      <c r="K19" s="221" t="s">
        <v>95</v>
      </c>
      <c r="L19" s="221" t="s">
        <v>94</v>
      </c>
      <c r="M19" s="221" t="s">
        <v>93</v>
      </c>
      <c r="N19" s="221" t="s">
        <v>92</v>
      </c>
      <c r="O19" s="221" t="s">
        <v>91</v>
      </c>
      <c r="P19" s="221" t="s">
        <v>90</v>
      </c>
      <c r="Q19" s="221" t="s">
        <v>344</v>
      </c>
      <c r="R19" s="221"/>
      <c r="S19" s="224" t="s">
        <v>438</v>
      </c>
      <c r="T19" s="156"/>
      <c r="U19" s="156"/>
      <c r="V19" s="156"/>
      <c r="W19" s="156"/>
      <c r="X19" s="156"/>
      <c r="Y19" s="156"/>
    </row>
    <row r="20" spans="1:28" s="94" customFormat="1" ht="180.75" customHeight="1" x14ac:dyDescent="0.2">
      <c r="A20" s="221"/>
      <c r="B20" s="221"/>
      <c r="C20" s="223"/>
      <c r="D20" s="221"/>
      <c r="E20" s="221"/>
      <c r="F20" s="221"/>
      <c r="G20" s="221"/>
      <c r="H20" s="221"/>
      <c r="I20" s="221"/>
      <c r="J20" s="221"/>
      <c r="K20" s="221"/>
      <c r="L20" s="221"/>
      <c r="M20" s="221"/>
      <c r="N20" s="221"/>
      <c r="O20" s="221"/>
      <c r="P20" s="221"/>
      <c r="Q20" s="155" t="s">
        <v>342</v>
      </c>
      <c r="R20" s="105" t="s">
        <v>343</v>
      </c>
      <c r="S20" s="224"/>
      <c r="T20" s="156"/>
      <c r="U20" s="156"/>
      <c r="V20" s="156"/>
      <c r="W20" s="156"/>
      <c r="X20" s="156"/>
      <c r="Y20" s="156"/>
    </row>
    <row r="21" spans="1:28" s="94" customFormat="1" ht="18.75" x14ac:dyDescent="0.2">
      <c r="A21" s="155">
        <v>1</v>
      </c>
      <c r="B21" s="106">
        <v>2</v>
      </c>
      <c r="C21" s="155">
        <v>3</v>
      </c>
      <c r="D21" s="106">
        <v>4</v>
      </c>
      <c r="E21" s="155">
        <v>5</v>
      </c>
      <c r="F21" s="106">
        <v>6</v>
      </c>
      <c r="G21" s="155">
        <v>7</v>
      </c>
      <c r="H21" s="106">
        <v>8</v>
      </c>
      <c r="I21" s="155">
        <v>9</v>
      </c>
      <c r="J21" s="106">
        <v>10</v>
      </c>
      <c r="K21" s="155">
        <v>11</v>
      </c>
      <c r="L21" s="106">
        <v>12</v>
      </c>
      <c r="M21" s="155">
        <v>13</v>
      </c>
      <c r="N21" s="106">
        <v>14</v>
      </c>
      <c r="O21" s="155">
        <v>15</v>
      </c>
      <c r="P21" s="106">
        <v>16</v>
      </c>
      <c r="Q21" s="155">
        <v>17</v>
      </c>
      <c r="R21" s="106">
        <v>18</v>
      </c>
      <c r="S21" s="155">
        <v>19</v>
      </c>
      <c r="T21" s="156"/>
      <c r="U21" s="156"/>
      <c r="V21" s="156"/>
      <c r="W21" s="156"/>
      <c r="X21" s="156"/>
      <c r="Y21" s="156"/>
    </row>
    <row r="22" spans="1:28" s="94" customFormat="1" ht="409.5" x14ac:dyDescent="0.2">
      <c r="A22" s="107"/>
      <c r="B22" s="107" t="s">
        <v>497</v>
      </c>
      <c r="C22" s="107" t="s">
        <v>520</v>
      </c>
      <c r="D22" s="107" t="s">
        <v>498</v>
      </c>
      <c r="E22" s="107" t="s">
        <v>511</v>
      </c>
      <c r="F22" s="107" t="s">
        <v>512</v>
      </c>
      <c r="G22" s="107" t="s">
        <v>499</v>
      </c>
      <c r="H22" s="107">
        <f>(3681.35+5797.65+2040)/1000</f>
        <v>11.519</v>
      </c>
      <c r="I22" s="107">
        <v>0</v>
      </c>
      <c r="J22" s="107">
        <f>H22</f>
        <v>11.519</v>
      </c>
      <c r="K22" s="107">
        <v>20</v>
      </c>
      <c r="L22" s="107" t="s">
        <v>500</v>
      </c>
      <c r="M22" s="107">
        <f>18200/1000</f>
        <v>18.2</v>
      </c>
      <c r="N22" s="107">
        <v>8</v>
      </c>
      <c r="O22" s="107" t="s">
        <v>501</v>
      </c>
      <c r="P22" s="107" t="s">
        <v>501</v>
      </c>
      <c r="Q22" s="108" t="s">
        <v>519</v>
      </c>
      <c r="R22" s="109" t="s">
        <v>501</v>
      </c>
      <c r="S22" s="110">
        <f>210.39597-0.4307236</f>
        <v>209.96524640000001</v>
      </c>
      <c r="T22" s="156"/>
      <c r="U22" s="156"/>
      <c r="V22" s="156"/>
      <c r="W22" s="156"/>
    </row>
    <row r="23" spans="1:28" s="94" customFormat="1" ht="18.75" x14ac:dyDescent="0.2">
      <c r="A23" s="111"/>
      <c r="B23" s="106" t="s">
        <v>339</v>
      </c>
      <c r="C23" s="106"/>
      <c r="D23" s="106"/>
      <c r="E23" s="111" t="s">
        <v>340</v>
      </c>
      <c r="F23" s="111" t="s">
        <v>340</v>
      </c>
      <c r="G23" s="111" t="s">
        <v>340</v>
      </c>
      <c r="H23" s="107">
        <f>H22</f>
        <v>11.519</v>
      </c>
      <c r="I23" s="111">
        <v>0</v>
      </c>
      <c r="J23" s="107">
        <f>J22</f>
        <v>11.519</v>
      </c>
      <c r="K23" s="107">
        <v>20</v>
      </c>
      <c r="L23" s="111"/>
      <c r="M23" s="111">
        <f>M22</f>
        <v>18.2</v>
      </c>
      <c r="N23" s="107">
        <f>N22</f>
        <v>8</v>
      </c>
      <c r="O23" s="111" t="str">
        <f>O22</f>
        <v>нд</v>
      </c>
      <c r="P23" s="111" t="str">
        <f>P22</f>
        <v>нд</v>
      </c>
      <c r="Q23" s="112"/>
      <c r="R23" s="113"/>
      <c r="S23" s="110">
        <f>S22</f>
        <v>209.96524640000001</v>
      </c>
      <c r="T23" s="156"/>
      <c r="U23" s="156"/>
      <c r="V23" s="156"/>
      <c r="W23" s="156"/>
    </row>
    <row r="24" spans="1:28" s="94" customFormat="1" ht="18.75" x14ac:dyDescent="0.25">
      <c r="A24" s="103"/>
      <c r="B24" s="103"/>
      <c r="C24" s="103"/>
      <c r="D24" s="103"/>
      <c r="E24" s="103"/>
      <c r="F24" s="103"/>
      <c r="G24" s="103"/>
      <c r="H24" s="103"/>
      <c r="I24" s="103"/>
      <c r="J24" s="103"/>
      <c r="K24" s="103"/>
      <c r="L24" s="103"/>
      <c r="M24" s="103"/>
      <c r="N24" s="103"/>
      <c r="O24" s="103"/>
      <c r="P24" s="103"/>
      <c r="Q24" s="103"/>
      <c r="R24" s="103"/>
      <c r="S24" s="103"/>
      <c r="T24" s="156"/>
      <c r="U24" s="156"/>
      <c r="V24" s="156"/>
      <c r="W24" s="156"/>
    </row>
    <row r="25" spans="1:28" s="94" customFormat="1" ht="18.75" x14ac:dyDescent="0.25">
      <c r="A25" s="103"/>
      <c r="B25" s="103"/>
      <c r="C25" s="103"/>
      <c r="D25" s="103"/>
      <c r="E25" s="103"/>
      <c r="F25" s="103"/>
      <c r="G25" s="103"/>
      <c r="H25" s="103"/>
      <c r="I25" s="103"/>
      <c r="J25" s="103"/>
      <c r="K25" s="103"/>
      <c r="L25" s="103"/>
      <c r="M25" s="103"/>
      <c r="N25" s="103"/>
      <c r="O25" s="103"/>
      <c r="P25" s="103"/>
      <c r="Q25" s="103"/>
      <c r="R25" s="103"/>
      <c r="S25" s="103"/>
      <c r="T25" s="156"/>
      <c r="U25" s="156"/>
      <c r="V25" s="156"/>
      <c r="W25" s="156"/>
    </row>
    <row r="26" spans="1:28" s="94" customFormat="1" ht="18.75" x14ac:dyDescent="0.25">
      <c r="A26" s="103"/>
      <c r="B26" s="103"/>
      <c r="C26" s="103"/>
      <c r="D26" s="103"/>
      <c r="E26" s="103"/>
      <c r="F26" s="103"/>
      <c r="G26" s="103"/>
      <c r="H26" s="103"/>
      <c r="I26" s="103"/>
      <c r="J26" s="103"/>
      <c r="K26" s="103"/>
      <c r="L26" s="103"/>
      <c r="M26" s="103"/>
      <c r="N26" s="103"/>
      <c r="O26" s="103"/>
      <c r="P26" s="103"/>
      <c r="Q26" s="103"/>
      <c r="R26" s="103"/>
      <c r="S26" s="103"/>
      <c r="T26" s="156"/>
      <c r="U26" s="156"/>
      <c r="V26" s="156"/>
      <c r="W26" s="156"/>
    </row>
    <row r="27" spans="1:28" s="94" customFormat="1" ht="18.75" x14ac:dyDescent="0.25">
      <c r="A27" s="103"/>
      <c r="B27" s="103"/>
      <c r="C27" s="103"/>
      <c r="D27" s="103"/>
      <c r="E27" s="103"/>
      <c r="F27" s="103"/>
      <c r="G27" s="103"/>
      <c r="H27" s="103"/>
      <c r="I27" s="103"/>
      <c r="J27" s="103"/>
      <c r="K27" s="103"/>
      <c r="L27" s="103"/>
      <c r="M27" s="103"/>
      <c r="N27" s="103"/>
      <c r="O27" s="103"/>
      <c r="P27" s="103"/>
      <c r="Q27" s="103"/>
      <c r="R27" s="103"/>
      <c r="S27" s="103"/>
      <c r="T27" s="156"/>
      <c r="U27" s="156"/>
      <c r="V27" s="156"/>
      <c r="W27" s="156"/>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I42"/>
  <sheetViews>
    <sheetView view="pageBreakPreview" topLeftCell="A22" zoomScale="85" zoomScaleNormal="60" zoomScaleSheetLayoutView="85" workbookViewId="0">
      <selection activeCell="K34" sqref="K34"/>
    </sheetView>
  </sheetViews>
  <sheetFormatPr defaultColWidth="10.7109375" defaultRowHeight="15.75" x14ac:dyDescent="0.25"/>
  <cols>
    <col min="1" max="1" width="9.5703125" style="114" customWidth="1"/>
    <col min="2" max="2" width="8.7109375" style="114" customWidth="1"/>
    <col min="3" max="3" width="16.42578125" style="114" customWidth="1"/>
    <col min="4" max="4" width="18.85546875" style="114" customWidth="1"/>
    <col min="5" max="5" width="11.140625" style="114" customWidth="1"/>
    <col min="6" max="6" width="16.7109375" style="114" customWidth="1"/>
    <col min="7" max="7" width="8.7109375" style="114" customWidth="1"/>
    <col min="8" max="8" width="13.14062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85" t="s">
        <v>70</v>
      </c>
    </row>
    <row r="3" spans="1:20" s="84" customFormat="1" ht="18.75" customHeight="1" x14ac:dyDescent="0.3">
      <c r="A3" s="83"/>
      <c r="T3" s="86" t="s">
        <v>11</v>
      </c>
    </row>
    <row r="4" spans="1:20" s="84" customFormat="1" ht="18.75" customHeight="1" x14ac:dyDescent="0.3">
      <c r="A4" s="83"/>
      <c r="T4" s="86" t="s">
        <v>69</v>
      </c>
    </row>
    <row r="5" spans="1:20" s="84" customFormat="1" ht="18.75" customHeight="1" x14ac:dyDescent="0.3">
      <c r="A5" s="83"/>
      <c r="T5" s="86"/>
    </row>
    <row r="6" spans="1:20" s="84" customFormat="1" x14ac:dyDescent="0.2">
      <c r="A6" s="211" t="s">
        <v>521</v>
      </c>
      <c r="B6" s="211"/>
      <c r="C6" s="211"/>
      <c r="D6" s="211"/>
      <c r="E6" s="211"/>
      <c r="F6" s="211"/>
      <c r="G6" s="211"/>
      <c r="H6" s="211"/>
      <c r="I6" s="211"/>
      <c r="J6" s="211"/>
      <c r="K6" s="211"/>
      <c r="L6" s="211"/>
      <c r="M6" s="211"/>
      <c r="N6" s="211"/>
      <c r="O6" s="211"/>
      <c r="P6" s="211"/>
      <c r="Q6" s="211"/>
      <c r="R6" s="211"/>
      <c r="S6" s="211"/>
      <c r="T6" s="211"/>
    </row>
    <row r="7" spans="1:20" s="84" customFormat="1" x14ac:dyDescent="0.2">
      <c r="A7" s="87"/>
    </row>
    <row r="8" spans="1:20" s="84"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84" customFormat="1" ht="18.75" x14ac:dyDescent="0.2">
      <c r="A9" s="215" t="s">
        <v>492</v>
      </c>
      <c r="B9" s="215"/>
      <c r="C9" s="215"/>
      <c r="D9" s="215"/>
      <c r="E9" s="215"/>
      <c r="F9" s="215"/>
      <c r="G9" s="215"/>
      <c r="H9" s="215"/>
      <c r="I9" s="215"/>
      <c r="J9" s="215"/>
      <c r="K9" s="215"/>
      <c r="L9" s="215"/>
      <c r="M9" s="215"/>
      <c r="N9" s="215"/>
      <c r="O9" s="215"/>
      <c r="P9" s="215"/>
      <c r="Q9" s="215"/>
      <c r="R9" s="215"/>
      <c r="S9" s="215"/>
      <c r="T9" s="215"/>
    </row>
    <row r="10" spans="1:20" s="84" customFormat="1" ht="18.75" customHeight="1" x14ac:dyDescent="0.2">
      <c r="A10" s="216" t="s">
        <v>7</v>
      </c>
      <c r="B10" s="216"/>
      <c r="C10" s="216"/>
      <c r="D10" s="216"/>
      <c r="E10" s="216"/>
      <c r="F10" s="216"/>
      <c r="G10" s="216"/>
      <c r="H10" s="216"/>
      <c r="I10" s="216"/>
      <c r="J10" s="216"/>
      <c r="K10" s="216"/>
      <c r="L10" s="216"/>
      <c r="M10" s="216"/>
      <c r="N10" s="216"/>
      <c r="O10" s="216"/>
      <c r="P10" s="216"/>
      <c r="Q10" s="216"/>
      <c r="R10" s="216"/>
      <c r="S10" s="216"/>
      <c r="T10" s="216"/>
    </row>
    <row r="11" spans="1:20" s="84"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84" customFormat="1" ht="18.75" x14ac:dyDescent="0.2">
      <c r="A12" s="218" t="e">
        <f>#REF!</f>
        <v>#REF!</v>
      </c>
      <c r="B12" s="218"/>
      <c r="C12" s="218"/>
      <c r="D12" s="218"/>
      <c r="E12" s="218"/>
      <c r="F12" s="218"/>
      <c r="G12" s="218"/>
      <c r="H12" s="218"/>
      <c r="I12" s="218"/>
      <c r="J12" s="218"/>
      <c r="K12" s="218"/>
      <c r="L12" s="218"/>
      <c r="M12" s="218"/>
      <c r="N12" s="218"/>
      <c r="O12" s="218"/>
      <c r="P12" s="218"/>
      <c r="Q12" s="218"/>
      <c r="R12" s="218"/>
      <c r="S12" s="218"/>
      <c r="T12" s="218"/>
    </row>
    <row r="13" spans="1:20" s="84"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row>
    <row r="14" spans="1:20" s="84"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84" customFormat="1" ht="54" customHeight="1" x14ac:dyDescent="0.2">
      <c r="A15" s="220" t="e">
        <f>#REF!</f>
        <v>#REF!</v>
      </c>
      <c r="B15" s="220"/>
      <c r="C15" s="220"/>
      <c r="D15" s="220"/>
      <c r="E15" s="220"/>
      <c r="F15" s="220"/>
      <c r="G15" s="220"/>
      <c r="H15" s="220"/>
      <c r="I15" s="220"/>
      <c r="J15" s="220"/>
      <c r="K15" s="220"/>
      <c r="L15" s="220"/>
      <c r="M15" s="220"/>
      <c r="N15" s="220"/>
      <c r="O15" s="220"/>
      <c r="P15" s="220"/>
      <c r="Q15" s="220"/>
      <c r="R15" s="220"/>
      <c r="S15" s="220"/>
      <c r="T15" s="220"/>
    </row>
    <row r="16" spans="1:20" s="94" customFormat="1" ht="12" x14ac:dyDescent="0.2">
      <c r="A16" s="216" t="s">
        <v>7</v>
      </c>
      <c r="B16" s="216"/>
      <c r="C16" s="216"/>
      <c r="D16" s="216"/>
      <c r="E16" s="216"/>
      <c r="F16" s="216"/>
      <c r="G16" s="216"/>
      <c r="H16" s="216"/>
      <c r="I16" s="216"/>
      <c r="J16" s="216"/>
      <c r="K16" s="216"/>
      <c r="L16" s="216"/>
      <c r="M16" s="216"/>
      <c r="N16" s="216"/>
      <c r="O16" s="216"/>
      <c r="P16" s="216"/>
      <c r="Q16" s="216"/>
      <c r="R16" s="216"/>
      <c r="S16" s="216"/>
      <c r="T16" s="216"/>
    </row>
    <row r="17" spans="1:113" s="94"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9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94" customFormat="1" ht="15" customHeight="1" x14ac:dyDescent="0.2">
      <c r="A19" s="214" t="s">
        <v>449</v>
      </c>
      <c r="B19" s="214"/>
      <c r="C19" s="214"/>
      <c r="D19" s="214"/>
      <c r="E19" s="214"/>
      <c r="F19" s="214"/>
      <c r="G19" s="214"/>
      <c r="H19" s="214"/>
      <c r="I19" s="214"/>
      <c r="J19" s="214"/>
      <c r="K19" s="214"/>
      <c r="L19" s="214"/>
      <c r="M19" s="214"/>
      <c r="N19" s="214"/>
      <c r="O19" s="214"/>
      <c r="P19" s="214"/>
      <c r="Q19" s="214"/>
      <c r="R19" s="214"/>
      <c r="S19" s="214"/>
      <c r="T19" s="214"/>
    </row>
    <row r="20" spans="1:113" s="115"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221</v>
      </c>
      <c r="C21" s="229"/>
      <c r="D21" s="232" t="s">
        <v>123</v>
      </c>
      <c r="E21" s="228" t="s">
        <v>476</v>
      </c>
      <c r="F21" s="229"/>
      <c r="G21" s="228" t="s">
        <v>243</v>
      </c>
      <c r="H21" s="229"/>
      <c r="I21" s="228" t="s">
        <v>122</v>
      </c>
      <c r="J21" s="229"/>
      <c r="K21" s="232" t="s">
        <v>121</v>
      </c>
      <c r="L21" s="228" t="s">
        <v>120</v>
      </c>
      <c r="M21" s="229"/>
      <c r="N21" s="228" t="s">
        <v>474</v>
      </c>
      <c r="O21" s="229"/>
      <c r="P21" s="232" t="s">
        <v>119</v>
      </c>
      <c r="Q21" s="238" t="s">
        <v>118</v>
      </c>
      <c r="R21" s="239"/>
      <c r="S21" s="238" t="s">
        <v>117</v>
      </c>
      <c r="T21" s="240"/>
    </row>
    <row r="22" spans="1:113" ht="204.75" customHeight="1" x14ac:dyDescent="0.25">
      <c r="A22" s="236"/>
      <c r="B22" s="230"/>
      <c r="C22" s="231"/>
      <c r="D22" s="234"/>
      <c r="E22" s="230"/>
      <c r="F22" s="231"/>
      <c r="G22" s="230"/>
      <c r="H22" s="231"/>
      <c r="I22" s="230"/>
      <c r="J22" s="231"/>
      <c r="K22" s="233"/>
      <c r="L22" s="230"/>
      <c r="M22" s="231"/>
      <c r="N22" s="230"/>
      <c r="O22" s="231"/>
      <c r="P22" s="233"/>
      <c r="Q22" s="116" t="s">
        <v>116</v>
      </c>
      <c r="R22" s="116" t="s">
        <v>448</v>
      </c>
      <c r="S22" s="116" t="s">
        <v>115</v>
      </c>
      <c r="T22" s="116" t="s">
        <v>114</v>
      </c>
    </row>
    <row r="23" spans="1:113" ht="51.75" customHeight="1" x14ac:dyDescent="0.25">
      <c r="A23" s="237"/>
      <c r="B23" s="116" t="s">
        <v>112</v>
      </c>
      <c r="C23" s="116" t="s">
        <v>113</v>
      </c>
      <c r="D23" s="233"/>
      <c r="E23" s="116" t="s">
        <v>112</v>
      </c>
      <c r="F23" s="116" t="s">
        <v>113</v>
      </c>
      <c r="G23" s="116" t="s">
        <v>112</v>
      </c>
      <c r="H23" s="116" t="s">
        <v>113</v>
      </c>
      <c r="I23" s="116" t="s">
        <v>112</v>
      </c>
      <c r="J23" s="116" t="s">
        <v>113</v>
      </c>
      <c r="K23" s="116" t="s">
        <v>112</v>
      </c>
      <c r="L23" s="116" t="s">
        <v>112</v>
      </c>
      <c r="M23" s="116" t="s">
        <v>113</v>
      </c>
      <c r="N23" s="116" t="s">
        <v>112</v>
      </c>
      <c r="O23" s="116" t="s">
        <v>113</v>
      </c>
      <c r="P23" s="117" t="s">
        <v>112</v>
      </c>
      <c r="Q23" s="116" t="s">
        <v>112</v>
      </c>
      <c r="R23" s="116" t="s">
        <v>112</v>
      </c>
      <c r="S23" s="116" t="s">
        <v>112</v>
      </c>
      <c r="T23" s="116" t="s">
        <v>112</v>
      </c>
    </row>
    <row r="24" spans="1:113"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113" s="115" customFormat="1" ht="137.25" customHeight="1" x14ac:dyDescent="0.25">
      <c r="A25" s="119">
        <v>1</v>
      </c>
      <c r="B25" s="120" t="s">
        <v>491</v>
      </c>
      <c r="C25" s="121" t="s">
        <v>512</v>
      </c>
      <c r="D25" s="122" t="s">
        <v>522</v>
      </c>
      <c r="E25" s="120" t="s">
        <v>491</v>
      </c>
      <c r="F25" s="123" t="s">
        <v>523</v>
      </c>
      <c r="G25" s="120" t="s">
        <v>491</v>
      </c>
      <c r="H25" s="120" t="s">
        <v>491</v>
      </c>
      <c r="I25" s="120" t="s">
        <v>491</v>
      </c>
      <c r="J25" s="120" t="s">
        <v>491</v>
      </c>
      <c r="K25" s="119">
        <v>2015</v>
      </c>
      <c r="L25" s="120" t="s">
        <v>491</v>
      </c>
      <c r="M25" s="120">
        <v>20</v>
      </c>
      <c r="N25" s="120" t="s">
        <v>491</v>
      </c>
      <c r="O25" s="120" t="s">
        <v>491</v>
      </c>
      <c r="P25" s="120" t="s">
        <v>491</v>
      </c>
      <c r="Q25" s="123" t="s">
        <v>513</v>
      </c>
      <c r="R25" s="123" t="s">
        <v>514</v>
      </c>
      <c r="S25" s="123" t="str">
        <f>Q25</f>
        <v>Акт о выполнении технических условий №506/1-13-1ЭК/ТУ от 4.05.2017; Акт о выполнении технических условий №0916 от 12.09.2016</v>
      </c>
      <c r="T25" s="123" t="str">
        <f>R25</f>
        <v>Мероприятия,предусмотренные техническими условиями №5.1-23/ТУ от 15.01.2017 выполнены</v>
      </c>
    </row>
    <row r="27" spans="1:113" s="124" customFormat="1" ht="12.75" x14ac:dyDescent="0.2">
      <c r="B27" s="125"/>
      <c r="C27" s="125"/>
      <c r="K27" s="125"/>
    </row>
    <row r="28" spans="1:113" s="124" customFormat="1" x14ac:dyDescent="0.25">
      <c r="B28" s="114" t="s">
        <v>111</v>
      </c>
      <c r="C28" s="114"/>
      <c r="D28" s="114"/>
      <c r="E28" s="114"/>
      <c r="F28" s="114"/>
      <c r="G28" s="114"/>
      <c r="H28" s="114"/>
      <c r="I28" s="114"/>
      <c r="J28" s="114"/>
      <c r="K28" s="114"/>
      <c r="L28" s="114"/>
      <c r="M28" s="114"/>
      <c r="N28" s="114"/>
      <c r="O28" s="114"/>
      <c r="P28" s="114"/>
      <c r="Q28" s="114"/>
      <c r="R28" s="114"/>
    </row>
    <row r="29" spans="1:113" x14ac:dyDescent="0.25">
      <c r="B29" s="227" t="s">
        <v>480</v>
      </c>
      <c r="C29" s="227"/>
      <c r="D29" s="227"/>
      <c r="E29" s="227"/>
      <c r="F29" s="227"/>
      <c r="G29" s="227"/>
      <c r="H29" s="227"/>
      <c r="I29" s="227"/>
      <c r="J29" s="227"/>
      <c r="K29" s="227"/>
      <c r="L29" s="227"/>
      <c r="M29" s="227"/>
      <c r="N29" s="227"/>
      <c r="O29" s="227"/>
      <c r="P29" s="227"/>
      <c r="Q29" s="227"/>
      <c r="R29" s="227"/>
    </row>
    <row r="31" spans="1:113" x14ac:dyDescent="0.25">
      <c r="B31" s="126" t="s">
        <v>447</v>
      </c>
      <c r="C31" s="126"/>
      <c r="D31" s="126"/>
      <c r="E31" s="126"/>
      <c r="H31" s="126"/>
      <c r="I31" s="126"/>
      <c r="J31" s="126"/>
      <c r="K31" s="126"/>
      <c r="L31" s="126"/>
      <c r="M31" s="126"/>
      <c r="N31" s="126"/>
      <c r="O31" s="126"/>
      <c r="P31" s="126"/>
      <c r="Q31" s="126"/>
      <c r="R31" s="126"/>
      <c r="S31" s="127"/>
      <c r="T31" s="127"/>
      <c r="U31" s="127"/>
      <c r="V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row>
    <row r="32" spans="1:113" x14ac:dyDescent="0.25">
      <c r="B32" s="126" t="s">
        <v>110</v>
      </c>
      <c r="C32" s="126"/>
      <c r="D32" s="126"/>
      <c r="E32" s="126"/>
      <c r="H32" s="126"/>
      <c r="I32" s="126"/>
      <c r="J32" s="126"/>
      <c r="K32" s="126"/>
      <c r="L32" s="126"/>
      <c r="M32" s="126"/>
      <c r="N32" s="126"/>
      <c r="O32" s="126"/>
      <c r="P32" s="126"/>
      <c r="Q32" s="126"/>
      <c r="R32" s="126"/>
    </row>
    <row r="33" spans="2:113" x14ac:dyDescent="0.25">
      <c r="B33" s="126" t="s">
        <v>109</v>
      </c>
      <c r="C33" s="126"/>
      <c r="D33" s="126"/>
      <c r="E33" s="126"/>
      <c r="H33" s="126"/>
      <c r="I33" s="126"/>
      <c r="J33" s="126"/>
      <c r="K33" s="126"/>
      <c r="L33" s="126"/>
      <c r="M33" s="126"/>
      <c r="N33" s="126"/>
      <c r="O33" s="126"/>
      <c r="P33" s="126"/>
      <c r="Q33" s="126"/>
      <c r="R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x14ac:dyDescent="0.25">
      <c r="B34" s="126" t="s">
        <v>108</v>
      </c>
      <c r="C34" s="126"/>
      <c r="D34" s="126"/>
      <c r="E34" s="126"/>
      <c r="H34" s="126"/>
      <c r="I34" s="126"/>
      <c r="J34" s="126"/>
      <c r="K34" s="126"/>
      <c r="L34" s="126"/>
      <c r="M34" s="126"/>
      <c r="N34" s="126"/>
      <c r="O34" s="126"/>
      <c r="P34" s="126"/>
      <c r="Q34" s="126"/>
      <c r="R34" s="126"/>
      <c r="S34" s="126"/>
      <c r="T34" s="126"/>
      <c r="U34" s="126"/>
      <c r="V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x14ac:dyDescent="0.25">
      <c r="B35" s="126" t="s">
        <v>107</v>
      </c>
      <c r="C35" s="126"/>
      <c r="D35" s="126"/>
      <c r="E35" s="126"/>
      <c r="H35" s="126"/>
      <c r="I35" s="126"/>
      <c r="J35" s="126"/>
      <c r="K35" s="126"/>
      <c r="L35" s="126"/>
      <c r="M35" s="126"/>
      <c r="N35" s="126"/>
      <c r="O35" s="126"/>
      <c r="P35" s="126"/>
      <c r="Q35" s="126"/>
      <c r="R35" s="126"/>
      <c r="S35" s="126"/>
      <c r="T35" s="126"/>
      <c r="U35" s="126"/>
      <c r="V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x14ac:dyDescent="0.25">
      <c r="B36" s="126" t="s">
        <v>106</v>
      </c>
      <c r="C36" s="126"/>
      <c r="D36" s="126"/>
      <c r="E36" s="126"/>
      <c r="H36" s="126"/>
      <c r="I36" s="126"/>
      <c r="J36" s="126"/>
      <c r="K36" s="126"/>
      <c r="L36" s="126"/>
      <c r="M36" s="126"/>
      <c r="N36" s="126"/>
      <c r="O36" s="126"/>
      <c r="P36" s="126"/>
      <c r="Q36" s="126"/>
      <c r="R36" s="126"/>
      <c r="S36" s="126"/>
      <c r="T36" s="126"/>
      <c r="U36" s="126"/>
      <c r="V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x14ac:dyDescent="0.25">
      <c r="B37" s="126" t="s">
        <v>105</v>
      </c>
      <c r="C37" s="126"/>
      <c r="D37" s="126"/>
      <c r="E37" s="126"/>
      <c r="H37" s="126"/>
      <c r="I37" s="126"/>
      <c r="J37" s="126"/>
      <c r="K37" s="126"/>
      <c r="L37" s="126"/>
      <c r="M37" s="126"/>
      <c r="N37" s="126"/>
      <c r="O37" s="126"/>
      <c r="P37" s="126"/>
      <c r="Q37" s="126"/>
      <c r="R37" s="126"/>
      <c r="S37" s="126"/>
      <c r="T37" s="126"/>
      <c r="U37" s="126"/>
      <c r="V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x14ac:dyDescent="0.25">
      <c r="B38" s="126" t="s">
        <v>104</v>
      </c>
      <c r="C38" s="126"/>
      <c r="D38" s="126"/>
      <c r="E38" s="126"/>
      <c r="H38" s="126"/>
      <c r="I38" s="126"/>
      <c r="J38" s="126"/>
      <c r="K38" s="126"/>
      <c r="L38" s="126"/>
      <c r="M38" s="126"/>
      <c r="N38" s="126"/>
      <c r="O38" s="126"/>
      <c r="P38" s="126"/>
      <c r="Q38" s="126"/>
      <c r="R38" s="126"/>
      <c r="S38" s="126"/>
      <c r="T38" s="126"/>
      <c r="U38" s="126"/>
      <c r="V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x14ac:dyDescent="0.25">
      <c r="B39" s="126" t="s">
        <v>103</v>
      </c>
      <c r="C39" s="126"/>
      <c r="D39" s="126"/>
      <c r="E39" s="126"/>
      <c r="H39" s="126"/>
      <c r="I39" s="126"/>
      <c r="J39" s="126"/>
      <c r="K39" s="126"/>
      <c r="L39" s="126"/>
      <c r="M39" s="126"/>
      <c r="N39" s="126"/>
      <c r="O39" s="126"/>
      <c r="P39" s="126"/>
      <c r="Q39" s="126"/>
      <c r="R39" s="126"/>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x14ac:dyDescent="0.25">
      <c r="B40" s="126" t="s">
        <v>102</v>
      </c>
      <c r="C40" s="126"/>
      <c r="D40" s="126"/>
      <c r="E40" s="126"/>
      <c r="H40" s="126"/>
      <c r="I40" s="126"/>
      <c r="J40" s="126"/>
      <c r="K40" s="126"/>
      <c r="L40" s="126"/>
      <c r="M40" s="126"/>
      <c r="N40" s="126"/>
      <c r="O40" s="126"/>
      <c r="P40" s="126"/>
      <c r="Q40" s="126"/>
      <c r="R40" s="126"/>
      <c r="S40" s="126"/>
      <c r="T40" s="126"/>
      <c r="U40" s="126"/>
      <c r="V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x14ac:dyDescent="0.25">
      <c r="Q41" s="126"/>
      <c r="R41" s="126"/>
      <c r="S41" s="126"/>
      <c r="T41" s="126"/>
      <c r="U41" s="126"/>
      <c r="V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x14ac:dyDescent="0.25">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2" width="10.7109375" style="114"/>
    <col min="3" max="3" width="17.28515625" style="114" bestFit="1" customWidth="1"/>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85" t="s">
        <v>70</v>
      </c>
    </row>
    <row r="2" spans="1:27" s="84" customFormat="1" ht="18.75" customHeight="1" x14ac:dyDescent="0.3">
      <c r="E2" s="83"/>
      <c r="AA2" s="86" t="s">
        <v>11</v>
      </c>
    </row>
    <row r="3" spans="1:27" s="84" customFormat="1" ht="18.75" customHeight="1" x14ac:dyDescent="0.3">
      <c r="E3" s="83"/>
      <c r="AA3" s="86" t="s">
        <v>69</v>
      </c>
    </row>
    <row r="4" spans="1:27" s="84" customFormat="1" x14ac:dyDescent="0.2">
      <c r="E4" s="87"/>
    </row>
    <row r="5" spans="1:27" s="84" customFormat="1" x14ac:dyDescent="0.2">
      <c r="A5" s="211" t="s">
        <v>521</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84" customFormat="1" x14ac:dyDescent="0.2">
      <c r="A6" s="128"/>
      <c r="B6" s="128"/>
      <c r="C6" s="128"/>
      <c r="D6" s="128"/>
      <c r="E6" s="128"/>
      <c r="F6" s="128"/>
      <c r="G6" s="128"/>
      <c r="H6" s="128"/>
      <c r="I6" s="128"/>
      <c r="J6" s="128"/>
      <c r="K6" s="128"/>
      <c r="L6" s="128"/>
      <c r="M6" s="128"/>
      <c r="N6" s="128"/>
      <c r="O6" s="128"/>
      <c r="P6" s="128"/>
      <c r="Q6" s="128"/>
      <c r="R6" s="128"/>
      <c r="S6" s="128"/>
      <c r="T6" s="128"/>
    </row>
    <row r="7" spans="1:27" s="84"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84" customFormat="1" ht="18.75" x14ac:dyDescent="0.2">
      <c r="E8" s="90"/>
      <c r="F8" s="90"/>
      <c r="G8" s="90"/>
      <c r="H8" s="90"/>
      <c r="I8" s="90"/>
      <c r="J8" s="90"/>
      <c r="K8" s="90"/>
      <c r="L8" s="90"/>
      <c r="M8" s="215" t="s">
        <v>492</v>
      </c>
      <c r="N8" s="215"/>
      <c r="O8" s="215"/>
      <c r="P8" s="215"/>
      <c r="Q8" s="215"/>
      <c r="R8" s="215"/>
      <c r="S8" s="215"/>
      <c r="T8" s="215"/>
      <c r="U8" s="89"/>
      <c r="V8" s="89"/>
      <c r="W8" s="89"/>
    </row>
    <row r="9" spans="1:27" s="84" customFormat="1" ht="18.75" customHeight="1" x14ac:dyDescent="0.2">
      <c r="E9" s="216" t="s">
        <v>7</v>
      </c>
      <c r="F9" s="216"/>
      <c r="G9" s="216"/>
      <c r="H9" s="216"/>
      <c r="I9" s="216"/>
      <c r="J9" s="216"/>
      <c r="K9" s="216"/>
      <c r="L9" s="216"/>
      <c r="M9" s="216"/>
      <c r="N9" s="216"/>
      <c r="O9" s="216"/>
      <c r="P9" s="216"/>
      <c r="Q9" s="216"/>
      <c r="R9" s="216"/>
      <c r="S9" s="216"/>
      <c r="T9" s="216"/>
      <c r="U9" s="216"/>
      <c r="V9" s="216"/>
      <c r="W9" s="216"/>
      <c r="X9" s="216"/>
      <c r="Y9" s="216"/>
    </row>
    <row r="10" spans="1:27" s="84"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84" customFormat="1" ht="18.75" x14ac:dyDescent="0.2">
      <c r="E11" s="90"/>
      <c r="F11" s="90"/>
      <c r="G11" s="90"/>
      <c r="H11" s="90"/>
      <c r="I11" s="90"/>
      <c r="J11" s="90"/>
      <c r="K11" s="90"/>
      <c r="L11" s="90"/>
      <c r="M11" s="90"/>
      <c r="N11" s="90"/>
      <c r="O11" s="90"/>
      <c r="P11" s="218" t="e">
        <f>#REF!</f>
        <v>#REF!</v>
      </c>
      <c r="Q11" s="218"/>
      <c r="R11" s="218"/>
      <c r="S11" s="218"/>
      <c r="T11" s="89"/>
      <c r="U11" s="89"/>
      <c r="V11" s="89"/>
      <c r="W11" s="89"/>
    </row>
    <row r="12" spans="1:27" s="84" customFormat="1" ht="18.75" customHeight="1" x14ac:dyDescent="0.2">
      <c r="E12" s="216" t="s">
        <v>7</v>
      </c>
      <c r="F12" s="216"/>
      <c r="G12" s="216"/>
      <c r="H12" s="216"/>
      <c r="I12" s="216"/>
      <c r="J12" s="216"/>
      <c r="K12" s="216"/>
      <c r="L12" s="216"/>
      <c r="M12" s="216"/>
      <c r="N12" s="216"/>
      <c r="O12" s="216"/>
      <c r="P12" s="216"/>
      <c r="Q12" s="216"/>
      <c r="R12" s="216"/>
      <c r="S12" s="216"/>
      <c r="T12" s="216"/>
      <c r="U12" s="216"/>
      <c r="V12" s="216"/>
      <c r="W12" s="216"/>
      <c r="X12" s="216"/>
      <c r="Y12" s="216"/>
    </row>
    <row r="13" spans="1:27" s="84"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84" customFormat="1" ht="66" customHeight="1" x14ac:dyDescent="0.2">
      <c r="E14" s="220" t="e">
        <f>#REF!</f>
        <v>#REF!</v>
      </c>
      <c r="F14" s="220"/>
      <c r="G14" s="220"/>
      <c r="H14" s="220"/>
      <c r="I14" s="220"/>
      <c r="J14" s="220"/>
      <c r="K14" s="220"/>
      <c r="L14" s="220"/>
      <c r="M14" s="220"/>
      <c r="N14" s="220"/>
      <c r="O14" s="220"/>
      <c r="P14" s="220"/>
      <c r="Q14" s="220"/>
      <c r="R14" s="220"/>
      <c r="S14" s="220"/>
      <c r="T14" s="220"/>
      <c r="U14" s="220"/>
      <c r="V14" s="220"/>
      <c r="W14" s="220"/>
      <c r="X14" s="220"/>
      <c r="Y14" s="220"/>
    </row>
    <row r="15" spans="1:27" s="94" customFormat="1" ht="12" x14ac:dyDescent="0.2">
      <c r="E15" s="216" t="s">
        <v>7</v>
      </c>
      <c r="F15" s="216"/>
      <c r="G15" s="216"/>
      <c r="H15" s="216"/>
      <c r="I15" s="216"/>
      <c r="J15" s="216"/>
      <c r="K15" s="216"/>
      <c r="L15" s="216"/>
      <c r="M15" s="216"/>
      <c r="N15" s="216"/>
      <c r="O15" s="216"/>
      <c r="P15" s="216"/>
      <c r="Q15" s="216"/>
      <c r="R15" s="216"/>
      <c r="S15" s="216"/>
      <c r="T15" s="216"/>
      <c r="U15" s="216"/>
      <c r="V15" s="216"/>
      <c r="W15" s="216"/>
      <c r="X15" s="216"/>
      <c r="Y15" s="216"/>
    </row>
    <row r="16" spans="1:27" s="94"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94"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4"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451</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115" customFormat="1" ht="21" customHeight="1" x14ac:dyDescent="0.25"/>
    <row r="21" spans="1:27" ht="15.75" customHeight="1" x14ac:dyDescent="0.25">
      <c r="A21" s="232" t="s">
        <v>5</v>
      </c>
      <c r="B21" s="228" t="s">
        <v>458</v>
      </c>
      <c r="C21" s="229"/>
      <c r="D21" s="228" t="s">
        <v>460</v>
      </c>
      <c r="E21" s="229"/>
      <c r="F21" s="238" t="s">
        <v>95</v>
      </c>
      <c r="G21" s="240"/>
      <c r="H21" s="240"/>
      <c r="I21" s="239"/>
      <c r="J21" s="232" t="s">
        <v>461</v>
      </c>
      <c r="K21" s="228" t="s">
        <v>462</v>
      </c>
      <c r="L21" s="229"/>
      <c r="M21" s="228" t="s">
        <v>463</v>
      </c>
      <c r="N21" s="229"/>
      <c r="O21" s="228" t="s">
        <v>450</v>
      </c>
      <c r="P21" s="229"/>
      <c r="Q21" s="228" t="s">
        <v>128</v>
      </c>
      <c r="R21" s="229"/>
      <c r="S21" s="232" t="s">
        <v>127</v>
      </c>
      <c r="T21" s="232" t="s">
        <v>464</v>
      </c>
      <c r="U21" s="232" t="s">
        <v>459</v>
      </c>
      <c r="V21" s="228" t="s">
        <v>126</v>
      </c>
      <c r="W21" s="229"/>
      <c r="X21" s="238" t="s">
        <v>118</v>
      </c>
      <c r="Y21" s="240"/>
      <c r="Z21" s="238" t="s">
        <v>117</v>
      </c>
      <c r="AA21" s="240"/>
    </row>
    <row r="22" spans="1:27" ht="216" customHeight="1" x14ac:dyDescent="0.25">
      <c r="A22" s="234"/>
      <c r="B22" s="230"/>
      <c r="C22" s="231"/>
      <c r="D22" s="230"/>
      <c r="E22" s="231"/>
      <c r="F22" s="238" t="s">
        <v>125</v>
      </c>
      <c r="G22" s="239"/>
      <c r="H22" s="238" t="s">
        <v>124</v>
      </c>
      <c r="I22" s="239"/>
      <c r="J22" s="233"/>
      <c r="K22" s="230"/>
      <c r="L22" s="231"/>
      <c r="M22" s="230"/>
      <c r="N22" s="231"/>
      <c r="O22" s="230"/>
      <c r="P22" s="231"/>
      <c r="Q22" s="230"/>
      <c r="R22" s="231"/>
      <c r="S22" s="233"/>
      <c r="T22" s="233"/>
      <c r="U22" s="233"/>
      <c r="V22" s="230"/>
      <c r="W22" s="231"/>
      <c r="X22" s="116" t="s">
        <v>116</v>
      </c>
      <c r="Y22" s="116" t="s">
        <v>448</v>
      </c>
      <c r="Z22" s="116" t="s">
        <v>115</v>
      </c>
      <c r="AA22" s="116" t="s">
        <v>114</v>
      </c>
    </row>
    <row r="23" spans="1:27" ht="60" customHeight="1" x14ac:dyDescent="0.25">
      <c r="A23" s="233"/>
      <c r="B23" s="117" t="s">
        <v>112</v>
      </c>
      <c r="C23" s="117"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15" customFormat="1" ht="96" customHeight="1" x14ac:dyDescent="0.25">
      <c r="A25" s="120">
        <v>1</v>
      </c>
      <c r="B25" s="120" t="s">
        <v>491</v>
      </c>
      <c r="C25" s="123" t="s">
        <v>502</v>
      </c>
      <c r="D25" s="123" t="s">
        <v>503</v>
      </c>
      <c r="E25" s="123" t="s">
        <v>503</v>
      </c>
      <c r="F25" s="120">
        <v>20</v>
      </c>
      <c r="G25" s="120">
        <v>20</v>
      </c>
      <c r="H25" s="120">
        <v>20</v>
      </c>
      <c r="I25" s="120">
        <v>20</v>
      </c>
      <c r="J25" s="120">
        <v>2015</v>
      </c>
      <c r="K25" s="120">
        <v>2</v>
      </c>
      <c r="L25" s="120">
        <v>2</v>
      </c>
      <c r="M25" s="120">
        <v>500</v>
      </c>
      <c r="N25" s="120">
        <v>500</v>
      </c>
      <c r="O25" s="120" t="s">
        <v>504</v>
      </c>
      <c r="P25" s="120" t="s">
        <v>504</v>
      </c>
      <c r="Q25" s="120">
        <v>8.6</v>
      </c>
      <c r="R25" s="120">
        <v>8.6</v>
      </c>
      <c r="S25" s="120" t="s">
        <v>491</v>
      </c>
      <c r="T25" s="120" t="s">
        <v>491</v>
      </c>
      <c r="U25" s="120" t="s">
        <v>491</v>
      </c>
      <c r="V25" s="120" t="s">
        <v>491</v>
      </c>
      <c r="W25" s="120" t="s">
        <v>491</v>
      </c>
      <c r="X25" s="123" t="s">
        <v>505</v>
      </c>
      <c r="Y25" s="123" t="s">
        <v>506</v>
      </c>
      <c r="Z25" s="123" t="s">
        <v>507</v>
      </c>
      <c r="AA25" s="123" t="s">
        <v>508</v>
      </c>
    </row>
    <row r="26" spans="1:27" ht="3" customHeight="1" x14ac:dyDescent="0.25">
      <c r="X26" s="130"/>
      <c r="Y26" s="131"/>
    </row>
    <row r="27" spans="1:27" s="124" customFormat="1" ht="12.75" x14ac:dyDescent="0.2">
      <c r="A27" s="125"/>
      <c r="B27" s="125"/>
      <c r="C27" s="125"/>
      <c r="E27" s="125"/>
    </row>
    <row r="28" spans="1:27" s="124" customFormat="1" ht="12.75" x14ac:dyDescent="0.2">
      <c r="A28" s="125"/>
      <c r="B28" s="125"/>
      <c r="C28" s="125"/>
    </row>
  </sheetData>
  <mergeCells count="30">
    <mergeCell ref="A5:AA5"/>
    <mergeCell ref="E16:Y16"/>
    <mergeCell ref="E15:Y15"/>
    <mergeCell ref="E7:Y7"/>
    <mergeCell ref="E9:Y9"/>
    <mergeCell ref="E10:Y10"/>
    <mergeCell ref="E12:Y12"/>
    <mergeCell ref="E13:Y13"/>
    <mergeCell ref="M8:T8"/>
    <mergeCell ref="P11:S11"/>
    <mergeCell ref="E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51" customWidth="1"/>
    <col min="2" max="2" width="53.5703125" style="51" customWidth="1"/>
    <col min="3" max="3" width="127.140625" style="51" customWidth="1"/>
    <col min="4" max="4" width="14.42578125" style="51" customWidth="1"/>
    <col min="5" max="5" width="36.5703125" style="51" customWidth="1"/>
    <col min="6" max="6" width="20" style="51" customWidth="1"/>
    <col min="7" max="7" width="25.5703125" style="51" customWidth="1"/>
    <col min="8" max="8" width="16.42578125" style="51" customWidth="1"/>
    <col min="9" max="16384" width="9.140625" style="51"/>
  </cols>
  <sheetData>
    <row r="1" spans="1:29" s="3" customFormat="1" ht="18.75" customHeight="1" x14ac:dyDescent="0.2">
      <c r="A1" s="39"/>
      <c r="C1" s="40" t="s">
        <v>70</v>
      </c>
    </row>
    <row r="2" spans="1:29" s="3" customFormat="1" ht="18.75" customHeight="1" x14ac:dyDescent="0.3">
      <c r="A2" s="39"/>
      <c r="C2" s="41" t="s">
        <v>11</v>
      </c>
    </row>
    <row r="3" spans="1:29" s="3" customFormat="1" ht="18.75" x14ac:dyDescent="0.3">
      <c r="A3" s="42"/>
      <c r="C3" s="41" t="s">
        <v>69</v>
      </c>
    </row>
    <row r="4" spans="1:29" s="3" customFormat="1" ht="18.75" x14ac:dyDescent="0.3">
      <c r="A4" s="42"/>
      <c r="C4" s="41"/>
    </row>
    <row r="5" spans="1:29" s="3" customFormat="1" ht="15.75" x14ac:dyDescent="0.2">
      <c r="A5" s="242" t="str">
        <f>'1. паспорт местоположение'!A5:C5</f>
        <v>Год раскрытия информации: 2025 год</v>
      </c>
      <c r="B5" s="242"/>
      <c r="C5" s="242"/>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s="3" customFormat="1" ht="18.75" x14ac:dyDescent="0.3">
      <c r="A6" s="42"/>
      <c r="G6" s="41"/>
    </row>
    <row r="7" spans="1:29" s="3" customFormat="1" ht="18.75" x14ac:dyDescent="0.2">
      <c r="A7" s="247" t="s">
        <v>10</v>
      </c>
      <c r="B7" s="247"/>
      <c r="C7" s="247"/>
      <c r="D7" s="43"/>
      <c r="E7" s="43"/>
      <c r="F7" s="43"/>
      <c r="G7" s="43"/>
      <c r="H7" s="43"/>
      <c r="I7" s="43"/>
      <c r="J7" s="43"/>
      <c r="K7" s="43"/>
      <c r="L7" s="43"/>
      <c r="M7" s="43"/>
      <c r="N7" s="43"/>
      <c r="O7" s="43"/>
      <c r="P7" s="43"/>
      <c r="Q7" s="43"/>
      <c r="R7" s="43"/>
      <c r="S7" s="43"/>
      <c r="T7" s="43"/>
      <c r="U7" s="43"/>
    </row>
    <row r="8" spans="1:29" s="3" customFormat="1" ht="18.75" x14ac:dyDescent="0.2">
      <c r="A8" s="247" t="s">
        <v>492</v>
      </c>
      <c r="B8" s="247"/>
      <c r="C8" s="247"/>
      <c r="D8" s="44"/>
      <c r="E8" s="44"/>
      <c r="F8" s="44"/>
      <c r="G8" s="44"/>
      <c r="H8" s="43"/>
      <c r="I8" s="43"/>
      <c r="J8" s="43"/>
      <c r="K8" s="43"/>
      <c r="L8" s="43"/>
      <c r="M8" s="43"/>
      <c r="N8" s="43"/>
      <c r="O8" s="43"/>
      <c r="P8" s="43"/>
      <c r="Q8" s="43"/>
      <c r="R8" s="43"/>
      <c r="S8" s="43"/>
      <c r="T8" s="43"/>
      <c r="U8" s="43"/>
    </row>
    <row r="9" spans="1:29" s="3" customFormat="1" ht="18.75" x14ac:dyDescent="0.2">
      <c r="A9" s="243" t="s">
        <v>7</v>
      </c>
      <c r="B9" s="243"/>
      <c r="C9" s="243"/>
      <c r="D9" s="45"/>
      <c r="E9" s="45"/>
      <c r="F9" s="45"/>
      <c r="G9" s="45"/>
      <c r="H9" s="43"/>
      <c r="I9" s="43"/>
      <c r="J9" s="43"/>
      <c r="K9" s="43"/>
      <c r="L9" s="43"/>
      <c r="M9" s="43"/>
      <c r="N9" s="43"/>
      <c r="O9" s="43"/>
      <c r="P9" s="43"/>
      <c r="Q9" s="43"/>
      <c r="R9" s="43"/>
      <c r="S9" s="43"/>
      <c r="T9" s="43"/>
      <c r="U9" s="43"/>
    </row>
    <row r="10" spans="1:29" s="3" customFormat="1" ht="18.75" x14ac:dyDescent="0.2">
      <c r="A10" s="244" t="s">
        <v>9</v>
      </c>
      <c r="B10" s="244"/>
      <c r="C10" s="244"/>
      <c r="D10" s="46"/>
      <c r="E10" s="46"/>
      <c r="F10" s="46"/>
      <c r="G10" s="46"/>
      <c r="H10" s="43"/>
      <c r="I10" s="43"/>
      <c r="J10" s="43"/>
      <c r="K10" s="43"/>
      <c r="L10" s="43"/>
      <c r="M10" s="43"/>
      <c r="N10" s="43"/>
      <c r="O10" s="43"/>
      <c r="P10" s="43"/>
      <c r="Q10" s="43"/>
      <c r="R10" s="43"/>
      <c r="S10" s="43"/>
      <c r="T10" s="43"/>
      <c r="U10" s="43"/>
    </row>
    <row r="11" spans="1:29" s="3" customFormat="1" ht="18.75" x14ac:dyDescent="0.2">
      <c r="A11" s="248" t="s">
        <v>531</v>
      </c>
      <c r="B11" s="249"/>
      <c r="C11" s="249"/>
      <c r="D11" s="44"/>
      <c r="E11" s="44"/>
      <c r="F11" s="44"/>
      <c r="G11" s="44"/>
      <c r="H11" s="43"/>
      <c r="I11" s="43"/>
      <c r="J11" s="43"/>
      <c r="K11" s="43"/>
      <c r="L11" s="43"/>
      <c r="M11" s="43"/>
      <c r="N11" s="43"/>
      <c r="O11" s="43"/>
      <c r="P11" s="43"/>
      <c r="Q11" s="43"/>
      <c r="R11" s="43"/>
      <c r="S11" s="43"/>
      <c r="T11" s="43"/>
      <c r="U11" s="43"/>
    </row>
    <row r="12" spans="1:29" s="3" customFormat="1" ht="18.75" x14ac:dyDescent="0.2">
      <c r="A12" s="243" t="s">
        <v>7</v>
      </c>
      <c r="B12" s="243"/>
      <c r="C12" s="243"/>
      <c r="D12" s="45"/>
      <c r="E12" s="45"/>
      <c r="F12" s="45"/>
      <c r="G12" s="45"/>
      <c r="H12" s="43"/>
      <c r="I12" s="43"/>
      <c r="J12" s="43"/>
      <c r="K12" s="43"/>
      <c r="L12" s="43"/>
      <c r="M12" s="43"/>
      <c r="N12" s="43"/>
      <c r="O12" s="43"/>
      <c r="P12" s="43"/>
      <c r="Q12" s="43"/>
      <c r="R12" s="43"/>
      <c r="S12" s="43"/>
      <c r="T12" s="43"/>
      <c r="U12" s="43"/>
    </row>
    <row r="13" spans="1:29" s="3" customFormat="1" ht="18.75" x14ac:dyDescent="0.2">
      <c r="A13" s="244" t="s">
        <v>8</v>
      </c>
      <c r="B13" s="244"/>
      <c r="C13" s="244"/>
      <c r="D13" s="46"/>
      <c r="E13" s="46"/>
      <c r="F13" s="46"/>
      <c r="G13" s="46"/>
      <c r="H13" s="43"/>
      <c r="I13" s="43"/>
      <c r="J13" s="43"/>
      <c r="K13" s="43"/>
      <c r="L13" s="43"/>
      <c r="M13" s="43"/>
      <c r="N13" s="43"/>
      <c r="O13" s="43"/>
      <c r="P13" s="43"/>
      <c r="Q13" s="43"/>
      <c r="R13" s="43"/>
      <c r="S13" s="43"/>
      <c r="T13" s="43"/>
      <c r="U13" s="43"/>
    </row>
    <row r="14" spans="1:29" s="3" customFormat="1" ht="60.75" customHeight="1" x14ac:dyDescent="0.2">
      <c r="A14" s="250"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51"/>
      <c r="C14" s="251"/>
      <c r="D14" s="1"/>
      <c r="E14" s="1"/>
      <c r="F14" s="1"/>
      <c r="G14" s="1"/>
      <c r="H14" s="1"/>
      <c r="I14" s="1"/>
      <c r="J14" s="1"/>
      <c r="K14" s="1"/>
      <c r="L14" s="1"/>
      <c r="M14" s="1"/>
      <c r="N14" s="1"/>
      <c r="O14" s="1"/>
      <c r="P14" s="1"/>
      <c r="Q14" s="1"/>
      <c r="R14" s="1"/>
      <c r="S14" s="1"/>
      <c r="T14" s="1"/>
      <c r="U14" s="1"/>
    </row>
    <row r="15" spans="1:29" s="47" customFormat="1" ht="12" x14ac:dyDescent="0.2">
      <c r="A15" s="243" t="s">
        <v>7</v>
      </c>
      <c r="B15" s="243"/>
      <c r="C15" s="243"/>
      <c r="D15" s="45"/>
      <c r="E15" s="45"/>
      <c r="F15" s="45"/>
      <c r="G15" s="45"/>
      <c r="H15" s="45"/>
      <c r="I15" s="45"/>
      <c r="J15" s="45"/>
      <c r="K15" s="45"/>
      <c r="L15" s="45"/>
      <c r="M15" s="45"/>
      <c r="N15" s="45"/>
      <c r="O15" s="45"/>
      <c r="P15" s="45"/>
      <c r="Q15" s="45"/>
      <c r="R15" s="45"/>
      <c r="S15" s="45"/>
      <c r="T15" s="45"/>
      <c r="U15" s="45"/>
    </row>
    <row r="16" spans="1:29" s="47" customFormat="1" ht="15" customHeight="1" x14ac:dyDescent="0.2">
      <c r="A16" s="244" t="s">
        <v>6</v>
      </c>
      <c r="B16" s="244"/>
      <c r="C16" s="244"/>
      <c r="D16" s="46"/>
      <c r="E16" s="46"/>
      <c r="F16" s="46"/>
      <c r="G16" s="46"/>
      <c r="H16" s="46"/>
      <c r="I16" s="46"/>
      <c r="J16" s="46"/>
      <c r="K16" s="46"/>
      <c r="L16" s="46"/>
      <c r="M16" s="46"/>
      <c r="N16" s="46"/>
      <c r="O16" s="46"/>
      <c r="P16" s="46"/>
      <c r="Q16" s="46"/>
      <c r="R16" s="46"/>
      <c r="S16" s="46"/>
      <c r="T16" s="46"/>
      <c r="U16" s="46"/>
    </row>
    <row r="17" spans="1:21" s="47" customFormat="1" ht="15" customHeight="1" x14ac:dyDescent="0.2">
      <c r="A17" s="245"/>
      <c r="B17" s="245"/>
      <c r="C17" s="245"/>
      <c r="D17" s="1"/>
      <c r="E17" s="1"/>
      <c r="F17" s="1"/>
      <c r="G17" s="1"/>
      <c r="H17" s="1"/>
      <c r="I17" s="1"/>
      <c r="J17" s="1"/>
      <c r="K17" s="1"/>
      <c r="L17" s="1"/>
      <c r="M17" s="1"/>
      <c r="N17" s="1"/>
      <c r="O17" s="1"/>
      <c r="P17" s="1"/>
      <c r="Q17" s="1"/>
      <c r="R17" s="1"/>
    </row>
    <row r="18" spans="1:21" s="47" customFormat="1" ht="27.75" customHeight="1" x14ac:dyDescent="0.2">
      <c r="A18" s="246" t="s">
        <v>443</v>
      </c>
      <c r="B18" s="246"/>
      <c r="C18" s="246"/>
      <c r="D18" s="48"/>
      <c r="E18" s="48"/>
      <c r="F18" s="48"/>
      <c r="G18" s="48"/>
      <c r="H18" s="48"/>
      <c r="I18" s="48"/>
      <c r="J18" s="48"/>
      <c r="K18" s="48"/>
      <c r="L18" s="48"/>
      <c r="M18" s="48"/>
      <c r="N18" s="48"/>
      <c r="O18" s="48"/>
      <c r="P18" s="48"/>
      <c r="Q18" s="48"/>
      <c r="R18" s="48"/>
      <c r="S18" s="48"/>
      <c r="T18" s="48"/>
      <c r="U18" s="48"/>
    </row>
    <row r="19" spans="1:21" s="47" customFormat="1" ht="15" customHeight="1" x14ac:dyDescent="0.2">
      <c r="A19" s="46"/>
      <c r="B19" s="46"/>
      <c r="C19" s="46"/>
      <c r="D19" s="46"/>
      <c r="E19" s="46"/>
      <c r="F19" s="46"/>
      <c r="G19" s="46"/>
      <c r="H19" s="1"/>
      <c r="I19" s="1"/>
      <c r="J19" s="1"/>
      <c r="K19" s="1"/>
      <c r="L19" s="1"/>
      <c r="M19" s="1"/>
      <c r="N19" s="1"/>
      <c r="O19" s="1"/>
      <c r="P19" s="1"/>
      <c r="Q19" s="1"/>
      <c r="R19" s="1"/>
    </row>
    <row r="20" spans="1:21" s="47" customFormat="1" ht="39.75" customHeight="1" x14ac:dyDescent="0.2">
      <c r="A20" s="49" t="s">
        <v>5</v>
      </c>
      <c r="B20" s="50" t="s">
        <v>68</v>
      </c>
      <c r="C20" s="24" t="s">
        <v>67</v>
      </c>
      <c r="D20" s="46"/>
      <c r="E20" s="46"/>
      <c r="F20" s="46"/>
      <c r="G20" s="46"/>
      <c r="H20" s="1"/>
      <c r="I20" s="1"/>
      <c r="J20" s="1"/>
      <c r="K20" s="1"/>
      <c r="L20" s="1"/>
      <c r="M20" s="1"/>
      <c r="N20" s="1"/>
      <c r="O20" s="1"/>
      <c r="P20" s="1"/>
      <c r="Q20" s="1"/>
      <c r="R20" s="1"/>
    </row>
    <row r="21" spans="1:21" s="47" customFormat="1" ht="16.5" customHeight="1" x14ac:dyDescent="0.2">
      <c r="A21" s="24">
        <v>1</v>
      </c>
      <c r="B21" s="50">
        <v>2</v>
      </c>
      <c r="C21" s="24">
        <v>3</v>
      </c>
      <c r="D21" s="46"/>
      <c r="E21" s="46"/>
      <c r="F21" s="46"/>
      <c r="G21" s="46"/>
      <c r="H21" s="1"/>
      <c r="I21" s="1"/>
      <c r="J21" s="1"/>
      <c r="K21" s="1"/>
      <c r="L21" s="1"/>
      <c r="M21" s="1"/>
      <c r="N21" s="1"/>
      <c r="O21" s="1"/>
      <c r="P21" s="1"/>
      <c r="Q21" s="1"/>
      <c r="R21" s="1"/>
    </row>
    <row r="22" spans="1:21" s="47" customFormat="1" ht="63.75" customHeight="1" x14ac:dyDescent="0.2">
      <c r="A22" s="5" t="s">
        <v>66</v>
      </c>
      <c r="B22" s="6" t="s">
        <v>456</v>
      </c>
      <c r="C22" s="21" t="s">
        <v>532</v>
      </c>
      <c r="D22" s="46"/>
      <c r="E22" s="46"/>
      <c r="F22" s="1"/>
      <c r="G22" s="1"/>
      <c r="H22" s="1"/>
      <c r="I22" s="1"/>
      <c r="J22" s="1"/>
      <c r="K22" s="1"/>
      <c r="L22" s="1"/>
      <c r="M22" s="1"/>
      <c r="N22" s="1"/>
      <c r="O22" s="1"/>
      <c r="P22" s="1"/>
    </row>
    <row r="23" spans="1:21" ht="54" customHeight="1" x14ac:dyDescent="0.25">
      <c r="A23" s="5" t="s">
        <v>64</v>
      </c>
      <c r="B23" s="7" t="s">
        <v>61</v>
      </c>
      <c r="C23" s="102" t="s">
        <v>527</v>
      </c>
    </row>
    <row r="24" spans="1:21" ht="88.5" customHeight="1" x14ac:dyDescent="0.25">
      <c r="A24" s="5" t="s">
        <v>63</v>
      </c>
      <c r="B24" s="7" t="s">
        <v>533</v>
      </c>
      <c r="C24" s="102" t="s">
        <v>534</v>
      </c>
    </row>
    <row r="25" spans="1:21" ht="63" customHeight="1" x14ac:dyDescent="0.25">
      <c r="A25" s="5" t="s">
        <v>62</v>
      </c>
      <c r="B25" s="7" t="s">
        <v>509</v>
      </c>
      <c r="C25" s="197">
        <f>19.88951/9.8</f>
        <v>2.029541836734694</v>
      </c>
    </row>
    <row r="26" spans="1:21" ht="52.5" customHeight="1" x14ac:dyDescent="0.25">
      <c r="A26" s="5" t="s">
        <v>60</v>
      </c>
      <c r="B26" s="7" t="s">
        <v>229</v>
      </c>
      <c r="C26" s="81" t="s">
        <v>535</v>
      </c>
    </row>
    <row r="27" spans="1:21" ht="63.75" customHeight="1" x14ac:dyDescent="0.25">
      <c r="A27" s="5" t="s">
        <v>59</v>
      </c>
      <c r="B27" s="7" t="s">
        <v>457</v>
      </c>
      <c r="C27" s="21" t="s">
        <v>536</v>
      </c>
    </row>
    <row r="28" spans="1:21" ht="42.75" customHeight="1" x14ac:dyDescent="0.25">
      <c r="A28" s="5" t="s">
        <v>57</v>
      </c>
      <c r="B28" s="7" t="s">
        <v>58</v>
      </c>
      <c r="C28" s="21">
        <v>2021</v>
      </c>
    </row>
    <row r="29" spans="1:21" ht="42.75" customHeight="1" x14ac:dyDescent="0.25">
      <c r="A29" s="5" t="s">
        <v>55</v>
      </c>
      <c r="B29" s="49" t="s">
        <v>56</v>
      </c>
      <c r="C29" s="21">
        <v>2027</v>
      </c>
    </row>
    <row r="30" spans="1:21" ht="42.75" customHeight="1" x14ac:dyDescent="0.25">
      <c r="A30" s="5" t="s">
        <v>74</v>
      </c>
      <c r="B30" s="49" t="s">
        <v>54</v>
      </c>
      <c r="C30" s="21" t="s">
        <v>537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41" t="s">
        <v>11</v>
      </c>
    </row>
    <row r="3" spans="1:28" ht="18.75" x14ac:dyDescent="0.3">
      <c r="Z3" s="41" t="s">
        <v>69</v>
      </c>
    </row>
    <row r="4" spans="1:28" ht="18.75" customHeight="1" x14ac:dyDescent="0.25">
      <c r="A4" s="242" t="s">
        <v>484</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43"/>
      <c r="AB6" s="43"/>
    </row>
    <row r="7" spans="1:28" ht="18.75" x14ac:dyDescent="0.25">
      <c r="A7" s="247" t="s">
        <v>492</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43"/>
      <c r="AB7" s="43"/>
    </row>
    <row r="8" spans="1:28" x14ac:dyDescent="0.25">
      <c r="A8" s="243" t="s">
        <v>7</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45"/>
      <c r="AB8" s="4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6"/>
      <c r="AB9" s="46"/>
    </row>
    <row r="10" spans="1:28" ht="18.75" x14ac:dyDescent="0.25">
      <c r="A10" s="249" t="str">
        <f>'3.3 паспорт описание'!A11:C11</f>
        <v>К_ВОЛС_ИНТ</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43"/>
      <c r="AB10" s="43"/>
    </row>
    <row r="11" spans="1:28" x14ac:dyDescent="0.25">
      <c r="A11" s="243" t="s">
        <v>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45"/>
      <c r="AB11" s="4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6"/>
      <c r="AB12" s="46"/>
    </row>
    <row r="13" spans="1:28" ht="18.75" x14ac:dyDescent="0.25">
      <c r="A13" s="247" t="str">
        <f>'3.3 паспорт описание'!A14:C14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
      <c r="AB13" s="2"/>
    </row>
    <row r="14" spans="1:28" x14ac:dyDescent="0.25">
      <c r="A14" s="243" t="s">
        <v>7</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45"/>
      <c r="AB14" s="4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6"/>
      <c r="AB15" s="4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4"/>
      <c r="AB16" s="4"/>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4"/>
      <c r="AB17" s="4"/>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4"/>
      <c r="AB18" s="4"/>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4"/>
      <c r="AB19" s="4"/>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4"/>
      <c r="AB20" s="4"/>
    </row>
    <row r="21" spans="1:28" x14ac:dyDescent="0.25">
      <c r="A21" s="253" t="s">
        <v>475</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3"/>
      <c r="AB21" s="23"/>
    </row>
    <row r="22" spans="1:28" ht="32.25" customHeight="1" x14ac:dyDescent="0.25">
      <c r="A22" s="255" t="s">
        <v>337</v>
      </c>
      <c r="B22" s="256"/>
      <c r="C22" s="256"/>
      <c r="D22" s="256"/>
      <c r="E22" s="256"/>
      <c r="F22" s="256"/>
      <c r="G22" s="256"/>
      <c r="H22" s="256"/>
      <c r="I22" s="256"/>
      <c r="J22" s="256"/>
      <c r="K22" s="256"/>
      <c r="L22" s="257"/>
      <c r="M22" s="254" t="s">
        <v>338</v>
      </c>
      <c r="N22" s="254"/>
      <c r="O22" s="254"/>
      <c r="P22" s="254"/>
      <c r="Q22" s="254"/>
      <c r="R22" s="254"/>
      <c r="S22" s="254"/>
      <c r="T22" s="254"/>
      <c r="U22" s="254"/>
      <c r="V22" s="254"/>
      <c r="W22" s="254"/>
      <c r="X22" s="254"/>
      <c r="Y22" s="254"/>
      <c r="Z22" s="254"/>
    </row>
    <row r="23" spans="1:28" ht="151.5" customHeight="1" x14ac:dyDescent="0.25">
      <c r="A23" s="72" t="s">
        <v>232</v>
      </c>
      <c r="B23" s="73" t="s">
        <v>240</v>
      </c>
      <c r="C23" s="72" t="s">
        <v>331</v>
      </c>
      <c r="D23" s="72" t="s">
        <v>233</v>
      </c>
      <c r="E23" s="72" t="s">
        <v>332</v>
      </c>
      <c r="F23" s="72" t="s">
        <v>334</v>
      </c>
      <c r="G23" s="72" t="s">
        <v>333</v>
      </c>
      <c r="H23" s="72" t="s">
        <v>234</v>
      </c>
      <c r="I23" s="72" t="s">
        <v>335</v>
      </c>
      <c r="J23" s="72" t="s">
        <v>241</v>
      </c>
      <c r="K23" s="73" t="s">
        <v>239</v>
      </c>
      <c r="L23" s="73" t="s">
        <v>235</v>
      </c>
      <c r="M23" s="74" t="s">
        <v>250</v>
      </c>
      <c r="N23" s="73" t="s">
        <v>482</v>
      </c>
      <c r="O23" s="72" t="s">
        <v>248</v>
      </c>
      <c r="P23" s="72" t="s">
        <v>249</v>
      </c>
      <c r="Q23" s="72" t="s">
        <v>247</v>
      </c>
      <c r="R23" s="72" t="s">
        <v>234</v>
      </c>
      <c r="S23" s="72" t="s">
        <v>246</v>
      </c>
      <c r="T23" s="72" t="s">
        <v>245</v>
      </c>
      <c r="U23" s="72" t="s">
        <v>330</v>
      </c>
      <c r="V23" s="72" t="s">
        <v>247</v>
      </c>
      <c r="W23" s="75" t="s">
        <v>238</v>
      </c>
      <c r="X23" s="75" t="s">
        <v>253</v>
      </c>
      <c r="Y23" s="75" t="s">
        <v>254</v>
      </c>
      <c r="Z23" s="15" t="s">
        <v>251</v>
      </c>
    </row>
    <row r="24" spans="1:28" ht="16.5" customHeight="1" x14ac:dyDescent="0.25">
      <c r="A24" s="72">
        <v>1</v>
      </c>
      <c r="B24" s="73">
        <v>2</v>
      </c>
      <c r="C24" s="72">
        <v>3</v>
      </c>
      <c r="D24" s="73">
        <v>4</v>
      </c>
      <c r="E24" s="72">
        <v>5</v>
      </c>
      <c r="F24" s="73">
        <v>6</v>
      </c>
      <c r="G24" s="72">
        <v>7</v>
      </c>
      <c r="H24" s="73">
        <v>8</v>
      </c>
      <c r="I24" s="72">
        <v>9</v>
      </c>
      <c r="J24" s="73">
        <v>10</v>
      </c>
      <c r="K24" s="72">
        <v>11</v>
      </c>
      <c r="L24" s="73">
        <v>12</v>
      </c>
      <c r="M24" s="72">
        <v>13</v>
      </c>
      <c r="N24" s="73">
        <v>14</v>
      </c>
      <c r="O24" s="72">
        <v>15</v>
      </c>
      <c r="P24" s="73">
        <v>16</v>
      </c>
      <c r="Q24" s="72">
        <v>17</v>
      </c>
      <c r="R24" s="73">
        <v>18</v>
      </c>
      <c r="S24" s="72">
        <v>19</v>
      </c>
      <c r="T24" s="73">
        <v>20</v>
      </c>
      <c r="U24" s="72">
        <v>21</v>
      </c>
      <c r="V24" s="73">
        <v>22</v>
      </c>
      <c r="W24" s="72">
        <v>23</v>
      </c>
      <c r="X24" s="73">
        <v>24</v>
      </c>
      <c r="Y24" s="72">
        <v>25</v>
      </c>
      <c r="Z24" s="73">
        <v>26</v>
      </c>
    </row>
    <row r="25" spans="1:28" ht="45.75" customHeight="1" x14ac:dyDescent="0.25">
      <c r="A25" s="14" t="s">
        <v>323</v>
      </c>
      <c r="B25" s="14"/>
      <c r="C25" s="12" t="s">
        <v>324</v>
      </c>
      <c r="D25" s="12" t="s">
        <v>325</v>
      </c>
      <c r="E25" s="12" t="s">
        <v>326</v>
      </c>
      <c r="F25" s="12" t="s">
        <v>242</v>
      </c>
      <c r="G25" s="12" t="s">
        <v>327</v>
      </c>
      <c r="H25" s="12" t="s">
        <v>234</v>
      </c>
      <c r="I25" s="12" t="s">
        <v>328</v>
      </c>
      <c r="J25" s="12" t="s">
        <v>329</v>
      </c>
      <c r="K25" s="76"/>
      <c r="L25" s="12" t="s">
        <v>236</v>
      </c>
      <c r="M25" s="13" t="s">
        <v>244</v>
      </c>
      <c r="N25" s="76"/>
      <c r="O25" s="76"/>
      <c r="P25" s="76"/>
      <c r="Q25" s="76"/>
      <c r="R25" s="76"/>
      <c r="S25" s="76"/>
      <c r="T25" s="76"/>
      <c r="U25" s="76"/>
      <c r="V25" s="76"/>
      <c r="W25" s="76"/>
      <c r="X25" s="76"/>
      <c r="Y25" s="76"/>
      <c r="Z25" s="77" t="s">
        <v>252</v>
      </c>
    </row>
    <row r="26" spans="1:28" x14ac:dyDescent="0.25">
      <c r="A26" s="76">
        <v>2015</v>
      </c>
      <c r="B26" s="76" t="s">
        <v>501</v>
      </c>
      <c r="C26" s="76" t="s">
        <v>501</v>
      </c>
      <c r="D26" s="76" t="s">
        <v>501</v>
      </c>
      <c r="E26" s="76" t="s">
        <v>501</v>
      </c>
      <c r="F26" s="76" t="s">
        <v>501</v>
      </c>
      <c r="G26" s="76" t="s">
        <v>501</v>
      </c>
      <c r="H26" s="76" t="s">
        <v>501</v>
      </c>
      <c r="I26" s="76" t="s">
        <v>501</v>
      </c>
      <c r="J26" s="76" t="s">
        <v>501</v>
      </c>
      <c r="K26" s="76" t="s">
        <v>501</v>
      </c>
      <c r="L26" s="76" t="s">
        <v>501</v>
      </c>
      <c r="M26" s="76" t="s">
        <v>501</v>
      </c>
      <c r="N26" s="76" t="s">
        <v>501</v>
      </c>
      <c r="O26" s="76" t="s">
        <v>501</v>
      </c>
      <c r="P26" s="76" t="s">
        <v>501</v>
      </c>
      <c r="Q26" s="76" t="s">
        <v>501</v>
      </c>
      <c r="R26" s="76" t="s">
        <v>501</v>
      </c>
      <c r="S26" s="76" t="s">
        <v>501</v>
      </c>
      <c r="T26" s="76" t="s">
        <v>501</v>
      </c>
      <c r="U26" s="76" t="s">
        <v>501</v>
      </c>
      <c r="V26" s="76" t="s">
        <v>501</v>
      </c>
      <c r="W26" s="76" t="s">
        <v>501</v>
      </c>
      <c r="X26" s="76" t="s">
        <v>501</v>
      </c>
      <c r="Y26" s="76" t="s">
        <v>501</v>
      </c>
      <c r="Z26" s="76" t="s">
        <v>501</v>
      </c>
    </row>
    <row r="27" spans="1:28" x14ac:dyDescent="0.25">
      <c r="A27" s="76">
        <v>2014</v>
      </c>
      <c r="B27" s="76" t="s">
        <v>501</v>
      </c>
      <c r="C27" s="76" t="s">
        <v>501</v>
      </c>
      <c r="D27" s="76" t="s">
        <v>501</v>
      </c>
      <c r="E27" s="76" t="s">
        <v>501</v>
      </c>
      <c r="F27" s="76" t="s">
        <v>501</v>
      </c>
      <c r="G27" s="76" t="s">
        <v>501</v>
      </c>
      <c r="H27" s="76" t="s">
        <v>501</v>
      </c>
      <c r="I27" s="76" t="s">
        <v>501</v>
      </c>
      <c r="J27" s="76" t="s">
        <v>501</v>
      </c>
      <c r="K27" s="76" t="s">
        <v>501</v>
      </c>
      <c r="L27" s="76" t="s">
        <v>501</v>
      </c>
      <c r="M27" s="76" t="s">
        <v>501</v>
      </c>
      <c r="N27" s="76" t="s">
        <v>501</v>
      </c>
      <c r="O27" s="76" t="s">
        <v>501</v>
      </c>
      <c r="P27" s="76" t="s">
        <v>501</v>
      </c>
      <c r="Q27" s="76" t="s">
        <v>501</v>
      </c>
      <c r="R27" s="76" t="s">
        <v>501</v>
      </c>
      <c r="S27" s="76" t="s">
        <v>501</v>
      </c>
      <c r="T27" s="76" t="s">
        <v>501</v>
      </c>
      <c r="U27" s="76" t="s">
        <v>501</v>
      </c>
      <c r="V27" s="76" t="s">
        <v>501</v>
      </c>
      <c r="W27" s="76" t="s">
        <v>501</v>
      </c>
      <c r="X27" s="76" t="s">
        <v>501</v>
      </c>
      <c r="Y27" s="76" t="s">
        <v>501</v>
      </c>
      <c r="Z27" s="76" t="s">
        <v>501</v>
      </c>
    </row>
    <row r="31" spans="1:28" x14ac:dyDescent="0.25">
      <c r="A31" s="7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51" customWidth="1"/>
    <col min="2" max="2" width="25.5703125" style="51" customWidth="1"/>
    <col min="3" max="3" width="71.28515625" style="51" customWidth="1"/>
    <col min="4" max="4" width="16.140625" style="51" customWidth="1"/>
    <col min="5" max="5" width="9.42578125" style="51" customWidth="1"/>
    <col min="6" max="6" width="8.7109375" style="51" customWidth="1"/>
    <col min="7" max="7" width="9" style="51" customWidth="1"/>
    <col min="8" max="8" width="8.42578125" style="51" customWidth="1"/>
    <col min="9" max="9" width="33.85546875" style="51" customWidth="1"/>
    <col min="10" max="11" width="19.140625" style="51" customWidth="1"/>
    <col min="12" max="12" width="16" style="51" customWidth="1"/>
    <col min="13" max="13" width="14.85546875" style="51" customWidth="1"/>
    <col min="14" max="14" width="16.28515625" style="51" customWidth="1"/>
    <col min="15" max="16384" width="9.140625" style="51"/>
  </cols>
  <sheetData>
    <row r="1" spans="1:28" s="3" customFormat="1" ht="18.75" customHeight="1" x14ac:dyDescent="0.2">
      <c r="A1" s="39"/>
      <c r="B1" s="39"/>
      <c r="O1" s="40" t="s">
        <v>70</v>
      </c>
    </row>
    <row r="2" spans="1:28" s="3" customFormat="1" ht="18.75" customHeight="1" x14ac:dyDescent="0.3">
      <c r="A2" s="39"/>
      <c r="B2" s="39"/>
      <c r="O2" s="41" t="s">
        <v>11</v>
      </c>
    </row>
    <row r="3" spans="1:28" s="3" customFormat="1" ht="18.75" x14ac:dyDescent="0.3">
      <c r="A3" s="42"/>
      <c r="B3" s="42"/>
      <c r="O3" s="41" t="s">
        <v>69</v>
      </c>
    </row>
    <row r="4" spans="1:28" s="3" customFormat="1" ht="18.75" x14ac:dyDescent="0.3">
      <c r="A4" s="42"/>
      <c r="B4" s="42"/>
      <c r="L4" s="41"/>
    </row>
    <row r="5" spans="1:28" s="3" customFormat="1" ht="15.75" x14ac:dyDescent="0.2">
      <c r="A5" s="242" t="s">
        <v>484</v>
      </c>
      <c r="B5" s="242"/>
      <c r="C5" s="242"/>
      <c r="D5" s="242"/>
      <c r="E5" s="242"/>
      <c r="F5" s="242"/>
      <c r="G5" s="242"/>
      <c r="H5" s="242"/>
      <c r="I5" s="242"/>
      <c r="J5" s="242"/>
      <c r="K5" s="242"/>
      <c r="L5" s="242"/>
      <c r="M5" s="242"/>
      <c r="N5" s="242"/>
      <c r="O5" s="242"/>
      <c r="P5" s="22"/>
      <c r="Q5" s="22"/>
      <c r="R5" s="22"/>
      <c r="S5" s="22"/>
      <c r="T5" s="22"/>
      <c r="U5" s="22"/>
      <c r="V5" s="22"/>
      <c r="W5" s="22"/>
      <c r="X5" s="22"/>
      <c r="Y5" s="22"/>
      <c r="Z5" s="22"/>
      <c r="AA5" s="22"/>
      <c r="AB5" s="22"/>
    </row>
    <row r="6" spans="1:28" s="3" customFormat="1" ht="18.75" x14ac:dyDescent="0.3">
      <c r="A6" s="42"/>
      <c r="B6" s="42"/>
      <c r="L6" s="41"/>
    </row>
    <row r="7" spans="1:28" s="3" customFormat="1" ht="18.75" x14ac:dyDescent="0.2">
      <c r="A7" s="247" t="s">
        <v>10</v>
      </c>
      <c r="B7" s="247"/>
      <c r="C7" s="247"/>
      <c r="D7" s="247"/>
      <c r="E7" s="247"/>
      <c r="F7" s="247"/>
      <c r="G7" s="247"/>
      <c r="H7" s="247"/>
      <c r="I7" s="247"/>
      <c r="J7" s="247"/>
      <c r="K7" s="247"/>
      <c r="L7" s="247"/>
      <c r="M7" s="247"/>
      <c r="N7" s="247"/>
      <c r="O7" s="247"/>
      <c r="P7" s="43"/>
      <c r="Q7" s="43"/>
      <c r="R7" s="43"/>
      <c r="S7" s="43"/>
      <c r="T7" s="43"/>
      <c r="U7" s="43"/>
      <c r="V7" s="43"/>
      <c r="W7" s="43"/>
      <c r="X7" s="43"/>
      <c r="Y7" s="43"/>
      <c r="Z7" s="43"/>
    </row>
    <row r="8" spans="1:28" s="3" customFormat="1" ht="18.75" x14ac:dyDescent="0.2">
      <c r="A8" s="247" t="s">
        <v>492</v>
      </c>
      <c r="B8" s="247"/>
      <c r="C8" s="247"/>
      <c r="D8" s="247"/>
      <c r="E8" s="247"/>
      <c r="F8" s="247"/>
      <c r="G8" s="247"/>
      <c r="H8" s="247"/>
      <c r="I8" s="247"/>
      <c r="J8" s="247"/>
      <c r="K8" s="247"/>
      <c r="L8" s="247"/>
      <c r="M8" s="247"/>
      <c r="N8" s="247"/>
      <c r="O8" s="247"/>
      <c r="P8" s="43"/>
      <c r="Q8" s="43"/>
      <c r="R8" s="43"/>
      <c r="S8" s="43"/>
      <c r="T8" s="43"/>
      <c r="U8" s="43"/>
      <c r="V8" s="43"/>
      <c r="W8" s="43"/>
      <c r="X8" s="43"/>
      <c r="Y8" s="43"/>
      <c r="Z8" s="43"/>
    </row>
    <row r="9" spans="1:28" s="3" customFormat="1" ht="18.75" x14ac:dyDescent="0.2">
      <c r="A9" s="243" t="s">
        <v>7</v>
      </c>
      <c r="B9" s="243"/>
      <c r="C9" s="243"/>
      <c r="D9" s="243"/>
      <c r="E9" s="243"/>
      <c r="F9" s="243"/>
      <c r="G9" s="243"/>
      <c r="H9" s="243"/>
      <c r="I9" s="243"/>
      <c r="J9" s="243"/>
      <c r="K9" s="243"/>
      <c r="L9" s="243"/>
      <c r="M9" s="243"/>
      <c r="N9" s="243"/>
      <c r="O9" s="243"/>
      <c r="P9" s="43"/>
      <c r="Q9" s="43"/>
      <c r="R9" s="43"/>
      <c r="S9" s="43"/>
      <c r="T9" s="43"/>
      <c r="U9" s="43"/>
      <c r="V9" s="43"/>
      <c r="W9" s="43"/>
      <c r="X9" s="43"/>
      <c r="Y9" s="43"/>
      <c r="Z9" s="43"/>
    </row>
    <row r="10" spans="1:28" s="3" customFormat="1" ht="18.75" x14ac:dyDescent="0.2">
      <c r="A10" s="244" t="s">
        <v>9</v>
      </c>
      <c r="B10" s="244"/>
      <c r="C10" s="244"/>
      <c r="D10" s="244"/>
      <c r="E10" s="244"/>
      <c r="F10" s="244"/>
      <c r="G10" s="244"/>
      <c r="H10" s="244"/>
      <c r="I10" s="244"/>
      <c r="J10" s="244"/>
      <c r="K10" s="244"/>
      <c r="L10" s="244"/>
      <c r="M10" s="244"/>
      <c r="N10" s="244"/>
      <c r="O10" s="244"/>
      <c r="P10" s="43"/>
      <c r="Q10" s="43"/>
      <c r="R10" s="43"/>
      <c r="S10" s="43"/>
      <c r="T10" s="43"/>
      <c r="U10" s="43"/>
      <c r="V10" s="43"/>
      <c r="W10" s="43"/>
      <c r="X10" s="43"/>
      <c r="Y10" s="43"/>
      <c r="Z10" s="43"/>
    </row>
    <row r="11" spans="1:28" s="3" customFormat="1" ht="18.75" x14ac:dyDescent="0.2">
      <c r="A11" s="249" t="str">
        <f>'3.4. Паспорт надежность'!A10:Z10</f>
        <v>К_ВОЛС_ИНТ</v>
      </c>
      <c r="B11" s="249"/>
      <c r="C11" s="249"/>
      <c r="D11" s="249"/>
      <c r="E11" s="249"/>
      <c r="F11" s="249"/>
      <c r="G11" s="249"/>
      <c r="H11" s="249"/>
      <c r="I11" s="249"/>
      <c r="J11" s="249"/>
      <c r="K11" s="249"/>
      <c r="L11" s="249"/>
      <c r="M11" s="249"/>
      <c r="N11" s="249"/>
      <c r="O11" s="249"/>
      <c r="P11" s="43"/>
      <c r="Q11" s="43"/>
      <c r="R11" s="43"/>
      <c r="S11" s="43"/>
      <c r="T11" s="43"/>
      <c r="U11" s="43"/>
      <c r="V11" s="43"/>
      <c r="W11" s="43"/>
      <c r="X11" s="43"/>
      <c r="Y11" s="43"/>
      <c r="Z11" s="43"/>
    </row>
    <row r="12" spans="1:28" s="3" customFormat="1" ht="18.75" x14ac:dyDescent="0.2">
      <c r="A12" s="243" t="s">
        <v>7</v>
      </c>
      <c r="B12" s="243"/>
      <c r="C12" s="243"/>
      <c r="D12" s="243"/>
      <c r="E12" s="243"/>
      <c r="F12" s="243"/>
      <c r="G12" s="243"/>
      <c r="H12" s="243"/>
      <c r="I12" s="243"/>
      <c r="J12" s="243"/>
      <c r="K12" s="243"/>
      <c r="L12" s="243"/>
      <c r="M12" s="243"/>
      <c r="N12" s="243"/>
      <c r="O12" s="243"/>
      <c r="P12" s="43"/>
      <c r="Q12" s="43"/>
      <c r="R12" s="43"/>
      <c r="S12" s="43"/>
      <c r="T12" s="43"/>
      <c r="U12" s="43"/>
      <c r="V12" s="43"/>
      <c r="W12" s="43"/>
      <c r="X12" s="43"/>
      <c r="Y12" s="43"/>
      <c r="Z12" s="43"/>
    </row>
    <row r="13" spans="1:28" s="3" customFormat="1" ht="18.75" x14ac:dyDescent="0.2">
      <c r="A13" s="244" t="s">
        <v>8</v>
      </c>
      <c r="B13" s="244"/>
      <c r="C13" s="244"/>
      <c r="D13" s="244"/>
      <c r="E13" s="244"/>
      <c r="F13" s="244"/>
      <c r="G13" s="244"/>
      <c r="H13" s="244"/>
      <c r="I13" s="244"/>
      <c r="J13" s="244"/>
      <c r="K13" s="244"/>
      <c r="L13" s="244"/>
      <c r="M13" s="244"/>
      <c r="N13" s="244"/>
      <c r="O13" s="244"/>
      <c r="P13" s="43"/>
      <c r="Q13" s="43"/>
      <c r="R13" s="43"/>
      <c r="S13" s="43"/>
      <c r="T13" s="43"/>
      <c r="U13" s="43"/>
      <c r="V13" s="43"/>
      <c r="W13" s="43"/>
      <c r="X13" s="43"/>
      <c r="Y13" s="43"/>
      <c r="Z13" s="43"/>
    </row>
    <row r="14" spans="1:28" s="3" customFormat="1" ht="15.75" customHeight="1" x14ac:dyDescent="0.2">
      <c r="A14" s="247" t="str">
        <f>'3.4. Паспорт надежность'!A13:Z13</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47"/>
      <c r="C14" s="247"/>
      <c r="D14" s="247"/>
      <c r="E14" s="247"/>
      <c r="F14" s="247"/>
      <c r="G14" s="247"/>
      <c r="H14" s="247"/>
      <c r="I14" s="247"/>
      <c r="J14" s="247"/>
      <c r="K14" s="247"/>
      <c r="L14" s="247"/>
      <c r="M14" s="247"/>
      <c r="N14" s="247"/>
      <c r="O14" s="247"/>
      <c r="P14" s="1"/>
      <c r="Q14" s="1"/>
      <c r="R14" s="1"/>
      <c r="S14" s="1"/>
      <c r="T14" s="1"/>
      <c r="U14" s="1"/>
      <c r="V14" s="1"/>
      <c r="W14" s="1"/>
      <c r="X14" s="1"/>
      <c r="Y14" s="1"/>
      <c r="Z14" s="1"/>
    </row>
    <row r="15" spans="1:28" s="47" customFormat="1" ht="12" x14ac:dyDescent="0.2">
      <c r="A15" s="243" t="s">
        <v>7</v>
      </c>
      <c r="B15" s="243"/>
      <c r="C15" s="243"/>
      <c r="D15" s="243"/>
      <c r="E15" s="243"/>
      <c r="F15" s="243"/>
      <c r="G15" s="243"/>
      <c r="H15" s="243"/>
      <c r="I15" s="243"/>
      <c r="J15" s="243"/>
      <c r="K15" s="243"/>
      <c r="L15" s="243"/>
      <c r="M15" s="243"/>
      <c r="N15" s="243"/>
      <c r="O15" s="243"/>
      <c r="P15" s="45"/>
      <c r="Q15" s="45"/>
      <c r="R15" s="45"/>
      <c r="S15" s="45"/>
      <c r="T15" s="45"/>
      <c r="U15" s="45"/>
      <c r="V15" s="45"/>
      <c r="W15" s="45"/>
      <c r="X15" s="45"/>
      <c r="Y15" s="45"/>
      <c r="Z15" s="45"/>
    </row>
    <row r="16" spans="1:28" s="47" customFormat="1" ht="15" customHeight="1" x14ac:dyDescent="0.2">
      <c r="A16" s="244" t="s">
        <v>6</v>
      </c>
      <c r="B16" s="244"/>
      <c r="C16" s="244"/>
      <c r="D16" s="244"/>
      <c r="E16" s="244"/>
      <c r="F16" s="244"/>
      <c r="G16" s="244"/>
      <c r="H16" s="244"/>
      <c r="I16" s="244"/>
      <c r="J16" s="244"/>
      <c r="K16" s="244"/>
      <c r="L16" s="244"/>
      <c r="M16" s="244"/>
      <c r="N16" s="244"/>
      <c r="O16" s="244"/>
      <c r="P16" s="46"/>
      <c r="Q16" s="46"/>
      <c r="R16" s="46"/>
      <c r="S16" s="46"/>
      <c r="T16" s="46"/>
      <c r="U16" s="46"/>
      <c r="V16" s="46"/>
      <c r="W16" s="46"/>
      <c r="X16" s="46"/>
      <c r="Y16" s="46"/>
      <c r="Z16" s="46"/>
    </row>
    <row r="17" spans="1:26" s="47" customFormat="1" ht="15" customHeight="1" x14ac:dyDescent="0.2">
      <c r="A17" s="245"/>
      <c r="B17" s="245"/>
      <c r="C17" s="245"/>
      <c r="D17" s="245"/>
      <c r="E17" s="245"/>
      <c r="F17" s="245"/>
      <c r="G17" s="245"/>
      <c r="H17" s="245"/>
      <c r="I17" s="245"/>
      <c r="J17" s="245"/>
      <c r="K17" s="245"/>
      <c r="L17" s="245"/>
      <c r="M17" s="245"/>
      <c r="N17" s="245"/>
      <c r="O17" s="245"/>
      <c r="P17" s="1"/>
      <c r="Q17" s="1"/>
      <c r="R17" s="1"/>
      <c r="S17" s="1"/>
      <c r="T17" s="1"/>
      <c r="U17" s="1"/>
      <c r="V17" s="1"/>
      <c r="W17" s="1"/>
    </row>
    <row r="18" spans="1:26" s="47" customFormat="1" ht="91.5" customHeight="1" x14ac:dyDescent="0.2">
      <c r="A18" s="262" t="s">
        <v>452</v>
      </c>
      <c r="B18" s="262"/>
      <c r="C18" s="262"/>
      <c r="D18" s="262"/>
      <c r="E18" s="262"/>
      <c r="F18" s="262"/>
      <c r="G18" s="262"/>
      <c r="H18" s="262"/>
      <c r="I18" s="262"/>
      <c r="J18" s="262"/>
      <c r="K18" s="262"/>
      <c r="L18" s="262"/>
      <c r="M18" s="262"/>
      <c r="N18" s="262"/>
      <c r="O18" s="262"/>
      <c r="P18" s="48"/>
      <c r="Q18" s="48"/>
      <c r="R18" s="48"/>
      <c r="S18" s="48"/>
      <c r="T18" s="48"/>
      <c r="U18" s="48"/>
      <c r="V18" s="48"/>
      <c r="W18" s="48"/>
      <c r="X18" s="48"/>
      <c r="Y18" s="48"/>
      <c r="Z18" s="48"/>
    </row>
    <row r="19" spans="1:26" s="47" customFormat="1" ht="78" customHeight="1" x14ac:dyDescent="0.2">
      <c r="A19" s="258" t="s">
        <v>5</v>
      </c>
      <c r="B19" s="258" t="s">
        <v>89</v>
      </c>
      <c r="C19" s="258" t="s">
        <v>88</v>
      </c>
      <c r="D19" s="258" t="s">
        <v>77</v>
      </c>
      <c r="E19" s="259" t="s">
        <v>87</v>
      </c>
      <c r="F19" s="260"/>
      <c r="G19" s="260"/>
      <c r="H19" s="260"/>
      <c r="I19" s="261"/>
      <c r="J19" s="258" t="s">
        <v>86</v>
      </c>
      <c r="K19" s="258"/>
      <c r="L19" s="258"/>
      <c r="M19" s="258"/>
      <c r="N19" s="258"/>
      <c r="O19" s="258"/>
      <c r="P19" s="1"/>
      <c r="Q19" s="1"/>
      <c r="R19" s="1"/>
      <c r="S19" s="1"/>
      <c r="T19" s="1"/>
      <c r="U19" s="1"/>
      <c r="V19" s="1"/>
      <c r="W19" s="1"/>
    </row>
    <row r="20" spans="1:26" s="47" customFormat="1" ht="51" customHeight="1" x14ac:dyDescent="0.2">
      <c r="A20" s="258"/>
      <c r="B20" s="258"/>
      <c r="C20" s="258"/>
      <c r="D20" s="258"/>
      <c r="E20" s="68" t="s">
        <v>85</v>
      </c>
      <c r="F20" s="68" t="s">
        <v>84</v>
      </c>
      <c r="G20" s="68" t="s">
        <v>83</v>
      </c>
      <c r="H20" s="68" t="s">
        <v>82</v>
      </c>
      <c r="I20" s="68" t="s">
        <v>81</v>
      </c>
      <c r="J20" s="68" t="s">
        <v>80</v>
      </c>
      <c r="K20" s="68" t="s">
        <v>4</v>
      </c>
      <c r="L20" s="69" t="s">
        <v>3</v>
      </c>
      <c r="M20" s="70" t="s">
        <v>230</v>
      </c>
      <c r="N20" s="70" t="s">
        <v>79</v>
      </c>
      <c r="O20" s="70" t="s">
        <v>78</v>
      </c>
      <c r="P20" s="1"/>
      <c r="Q20" s="1"/>
      <c r="R20" s="1"/>
      <c r="S20" s="1"/>
      <c r="T20" s="1"/>
      <c r="U20" s="1"/>
      <c r="V20" s="1"/>
      <c r="W20" s="1"/>
    </row>
    <row r="21" spans="1:26" s="47" customFormat="1" ht="16.5" customHeight="1" x14ac:dyDescent="0.2">
      <c r="A21" s="24">
        <v>1</v>
      </c>
      <c r="B21" s="50">
        <v>2</v>
      </c>
      <c r="C21" s="24">
        <v>3</v>
      </c>
      <c r="D21" s="50">
        <v>4</v>
      </c>
      <c r="E21" s="24">
        <v>5</v>
      </c>
      <c r="F21" s="50">
        <v>6</v>
      </c>
      <c r="G21" s="24">
        <v>7</v>
      </c>
      <c r="H21" s="50">
        <v>8</v>
      </c>
      <c r="I21" s="24">
        <v>9</v>
      </c>
      <c r="J21" s="50">
        <v>10</v>
      </c>
      <c r="K21" s="24">
        <v>11</v>
      </c>
      <c r="L21" s="50">
        <v>12</v>
      </c>
      <c r="M21" s="24">
        <v>13</v>
      </c>
      <c r="N21" s="50">
        <v>14</v>
      </c>
      <c r="O21" s="24">
        <v>15</v>
      </c>
      <c r="P21" s="1"/>
      <c r="Q21" s="1"/>
      <c r="R21" s="1"/>
      <c r="S21" s="1"/>
      <c r="T21" s="1"/>
      <c r="U21" s="1"/>
      <c r="V21" s="1"/>
      <c r="W21" s="1"/>
    </row>
    <row r="22" spans="1:26" s="47" customFormat="1" ht="33" customHeight="1" x14ac:dyDescent="0.2">
      <c r="A22" s="82" t="s">
        <v>515</v>
      </c>
      <c r="B22" s="82" t="s">
        <v>515</v>
      </c>
      <c r="C22" s="71" t="s">
        <v>491</v>
      </c>
      <c r="D22" s="71" t="s">
        <v>491</v>
      </c>
      <c r="E22" s="71" t="s">
        <v>491</v>
      </c>
      <c r="F22" s="71" t="s">
        <v>491</v>
      </c>
      <c r="G22" s="71" t="s">
        <v>491</v>
      </c>
      <c r="H22" s="71" t="s">
        <v>491</v>
      </c>
      <c r="I22" s="71" t="s">
        <v>491</v>
      </c>
      <c r="J22" s="71" t="s">
        <v>491</v>
      </c>
      <c r="K22" s="71" t="s">
        <v>491</v>
      </c>
      <c r="L22" s="71" t="s">
        <v>491</v>
      </c>
      <c r="M22" s="71" t="s">
        <v>491</v>
      </c>
      <c r="N22" s="71" t="s">
        <v>491</v>
      </c>
      <c r="O22" s="71" t="s">
        <v>491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56"/>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16384" width="9.140625" style="56"/>
  </cols>
  <sheetData>
    <row r="1" spans="1:45" s="3" customFormat="1" ht="18.75" customHeight="1" x14ac:dyDescent="0.2">
      <c r="A1" s="39"/>
      <c r="K1" s="40" t="s">
        <v>70</v>
      </c>
      <c r="AR1" s="40" t="s">
        <v>70</v>
      </c>
    </row>
    <row r="2" spans="1:45" s="3" customFormat="1" ht="18.75" customHeight="1" x14ac:dyDescent="0.3">
      <c r="A2" s="39"/>
      <c r="K2" s="41" t="s">
        <v>11</v>
      </c>
      <c r="AR2" s="41" t="s">
        <v>11</v>
      </c>
    </row>
    <row r="3" spans="1:45" s="3" customFormat="1" ht="18.75" x14ac:dyDescent="0.3">
      <c r="A3" s="42"/>
      <c r="K3" s="41" t="s">
        <v>69</v>
      </c>
      <c r="AR3" s="41" t="s">
        <v>320</v>
      </c>
    </row>
    <row r="4" spans="1:45" s="3" customFormat="1" ht="18.75" x14ac:dyDescent="0.3">
      <c r="A4" s="42"/>
      <c r="K4" s="41"/>
    </row>
    <row r="5" spans="1:45" s="3" customFormat="1" ht="18.75" customHeight="1" x14ac:dyDescent="0.2">
      <c r="A5" s="242" t="s">
        <v>484</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5" s="3" customFormat="1" ht="18.75" x14ac:dyDescent="0.3">
      <c r="A6" s="42"/>
      <c r="K6" s="41"/>
    </row>
    <row r="7" spans="1:45" s="3"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5" s="3" customFormat="1" ht="18.75" customHeight="1" x14ac:dyDescent="0.25">
      <c r="A8" s="330" t="s">
        <v>492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row>
    <row r="9" spans="1:45" s="3" customFormat="1" ht="18.75" customHeight="1" x14ac:dyDescent="0.2">
      <c r="A9" s="243" t="s">
        <v>7</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5" s="3"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5" s="3" customFormat="1" ht="18.75" customHeight="1" x14ac:dyDescent="0.25">
      <c r="A11" s="329" t="str">
        <f>'4. паспортбюджет'!A11:O11</f>
        <v>К_ВОЛС_ИНТ</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row>
    <row r="12" spans="1:45" s="3" customFormat="1" ht="18.75" customHeight="1" x14ac:dyDescent="0.2">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5" s="3"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5" s="3" customFormat="1" ht="50.25" customHeight="1" x14ac:dyDescent="0.2">
      <c r="A14" s="328" t="str">
        <f>'4. паспортбюджет'!A14:O14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row>
    <row r="15" spans="1:45" s="47" customFormat="1" ht="12" x14ac:dyDescent="0.2">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5" s="47"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47"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47" customFormat="1" ht="15" customHeight="1" x14ac:dyDescent="0.2">
      <c r="A18" s="324" t="s">
        <v>453</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5.75"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row>
    <row r="20" spans="1:45" ht="14.25" customHeight="1" thickBot="1" x14ac:dyDescent="0.3">
      <c r="A20" s="326" t="s">
        <v>319</v>
      </c>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t="s">
        <v>0</v>
      </c>
      <c r="AL20" s="326"/>
      <c r="AM20" s="57"/>
      <c r="AN20" s="57"/>
      <c r="AS20" s="58"/>
    </row>
    <row r="21" spans="1:45" ht="12.75" customHeight="1" x14ac:dyDescent="0.25">
      <c r="A21" s="307" t="s">
        <v>318</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291"/>
      <c r="AL21" s="291"/>
      <c r="AM21" s="35"/>
      <c r="AN21" s="327" t="s">
        <v>317</v>
      </c>
      <c r="AO21" s="327"/>
      <c r="AP21" s="327"/>
      <c r="AQ21" s="325"/>
      <c r="AR21" s="325"/>
      <c r="AS21" s="58"/>
    </row>
    <row r="22" spans="1:45" ht="17.25" customHeight="1" x14ac:dyDescent="0.25">
      <c r="A22" s="274" t="s">
        <v>316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6"/>
      <c r="AL22" s="276"/>
      <c r="AM22" s="35"/>
      <c r="AN22" s="309" t="s">
        <v>315</v>
      </c>
      <c r="AO22" s="316"/>
      <c r="AP22" s="317"/>
      <c r="AQ22" s="309"/>
      <c r="AR22" s="310"/>
      <c r="AS22" s="58"/>
    </row>
    <row r="23" spans="1:45" ht="17.25" customHeight="1" x14ac:dyDescent="0.25">
      <c r="A23" s="274" t="s">
        <v>314</v>
      </c>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6"/>
      <c r="AL23" s="276"/>
      <c r="AM23" s="35"/>
      <c r="AN23" s="309" t="s">
        <v>313</v>
      </c>
      <c r="AO23" s="316"/>
      <c r="AP23" s="317"/>
      <c r="AQ23" s="309"/>
      <c r="AR23" s="310"/>
      <c r="AS23" s="58"/>
    </row>
    <row r="24" spans="1:45" ht="27.75" customHeight="1" thickBot="1" x14ac:dyDescent="0.3">
      <c r="A24" s="318" t="s">
        <v>312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20"/>
      <c r="AK24" s="294"/>
      <c r="AL24" s="294"/>
      <c r="AM24" s="35"/>
      <c r="AN24" s="321" t="s">
        <v>311</v>
      </c>
      <c r="AO24" s="322"/>
      <c r="AP24" s="323"/>
      <c r="AQ24" s="309"/>
      <c r="AR24" s="310"/>
      <c r="AS24" s="58"/>
    </row>
    <row r="25" spans="1:45" ht="17.25" customHeight="1" x14ac:dyDescent="0.25">
      <c r="A25" s="311" t="s">
        <v>310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291"/>
      <c r="AL25" s="291"/>
      <c r="AM25" s="35"/>
      <c r="AN25" s="276"/>
      <c r="AO25" s="314"/>
      <c r="AP25" s="314"/>
      <c r="AQ25" s="309"/>
      <c r="AR25" s="315"/>
      <c r="AS25" s="58"/>
    </row>
    <row r="26" spans="1:45" ht="17.25" customHeight="1" x14ac:dyDescent="0.25">
      <c r="A26" s="274" t="s">
        <v>309</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35"/>
      <c r="AS26" s="58"/>
    </row>
    <row r="27" spans="1:45" ht="17.25" customHeight="1" x14ac:dyDescent="0.25">
      <c r="A27" s="274" t="s">
        <v>308</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35"/>
      <c r="AN27" s="35"/>
      <c r="AO27" s="17"/>
      <c r="AP27" s="17"/>
      <c r="AQ27" s="17"/>
      <c r="AR27" s="17"/>
      <c r="AS27" s="58"/>
    </row>
    <row r="28" spans="1:45" ht="17.25" customHeight="1" x14ac:dyDescent="0.25">
      <c r="A28" s="274" t="s">
        <v>283</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6"/>
      <c r="AL28" s="276"/>
      <c r="AM28" s="35"/>
      <c r="AN28" s="35"/>
      <c r="AO28" s="35"/>
      <c r="AP28" s="35"/>
      <c r="AQ28" s="35"/>
      <c r="AR28" s="35"/>
      <c r="AS28" s="58"/>
    </row>
    <row r="29" spans="1:45" ht="17.25" customHeight="1" x14ac:dyDescent="0.25">
      <c r="A29" s="274" t="s">
        <v>307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300"/>
      <c r="AL29" s="300"/>
      <c r="AM29" s="35"/>
      <c r="AN29" s="35"/>
      <c r="AO29" s="35"/>
      <c r="AP29" s="35"/>
      <c r="AQ29" s="35"/>
      <c r="AR29" s="35"/>
      <c r="AS29" s="58"/>
    </row>
    <row r="30" spans="1:45" ht="17.25" customHeight="1" x14ac:dyDescent="0.25">
      <c r="A30" s="274" t="s">
        <v>306</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35"/>
      <c r="AN30" s="35"/>
      <c r="AO30" s="35"/>
      <c r="AP30" s="35"/>
      <c r="AQ30" s="35"/>
      <c r="AR30" s="35"/>
      <c r="AS30" s="58"/>
    </row>
    <row r="31" spans="1:45" ht="17.25" customHeight="1" x14ac:dyDescent="0.25">
      <c r="A31" s="274"/>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35"/>
      <c r="AN31" s="35"/>
      <c r="AO31" s="35"/>
      <c r="AP31" s="35"/>
      <c r="AQ31" s="35"/>
      <c r="AR31" s="35"/>
      <c r="AS31" s="58"/>
    </row>
    <row r="32" spans="1:45" ht="17.25" customHeight="1" thickBot="1" x14ac:dyDescent="0.3">
      <c r="A32" s="292" t="s">
        <v>271</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35"/>
      <c r="AN32" s="35"/>
      <c r="AO32" s="35"/>
      <c r="AP32" s="35"/>
      <c r="AQ32" s="35"/>
      <c r="AR32" s="35"/>
      <c r="AS32" s="58"/>
    </row>
    <row r="33" spans="1:45" ht="17.25" customHeight="1" x14ac:dyDescent="0.25">
      <c r="A33" s="307"/>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291"/>
      <c r="AL33" s="291"/>
      <c r="AM33" s="35"/>
      <c r="AN33" s="35"/>
      <c r="AO33" s="35"/>
      <c r="AP33" s="35"/>
      <c r="AQ33" s="35"/>
      <c r="AR33" s="35"/>
      <c r="AS33" s="58"/>
    </row>
    <row r="34" spans="1:45" ht="17.25" customHeight="1" x14ac:dyDescent="0.25">
      <c r="A34" s="274" t="s">
        <v>305</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35"/>
      <c r="AN34" s="35"/>
      <c r="AO34" s="35"/>
      <c r="AP34" s="35"/>
      <c r="AQ34" s="35"/>
      <c r="AR34" s="35"/>
      <c r="AS34" s="58"/>
    </row>
    <row r="35" spans="1:45" ht="17.25" customHeight="1" thickBot="1" x14ac:dyDescent="0.3">
      <c r="A35" s="292" t="s">
        <v>304</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35"/>
      <c r="AN35" s="35"/>
      <c r="AO35" s="35"/>
      <c r="AP35" s="35"/>
      <c r="AQ35" s="35"/>
      <c r="AR35" s="35"/>
      <c r="AS35" s="58"/>
    </row>
    <row r="36" spans="1:45" ht="17.25" customHeight="1" x14ac:dyDescent="0.25">
      <c r="A36" s="307" t="s">
        <v>303</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91"/>
      <c r="AL36" s="291"/>
      <c r="AM36" s="35"/>
      <c r="AN36" s="35"/>
      <c r="AO36" s="35"/>
      <c r="AP36" s="35"/>
      <c r="AQ36" s="35"/>
      <c r="AR36" s="35"/>
      <c r="AS36" s="58"/>
    </row>
    <row r="37" spans="1:45" ht="17.25" customHeight="1" x14ac:dyDescent="0.25">
      <c r="A37" s="274" t="s">
        <v>302</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35"/>
      <c r="AN37" s="35"/>
      <c r="AO37" s="35"/>
      <c r="AP37" s="35"/>
      <c r="AQ37" s="35"/>
      <c r="AR37" s="35"/>
      <c r="AS37" s="58"/>
    </row>
    <row r="38" spans="1:45" ht="17.25" customHeight="1" x14ac:dyDescent="0.25">
      <c r="A38" s="274" t="s">
        <v>301</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35"/>
      <c r="AN38" s="35"/>
      <c r="AO38" s="35"/>
      <c r="AP38" s="35"/>
      <c r="AQ38" s="35"/>
      <c r="AR38" s="35"/>
      <c r="AS38" s="58"/>
    </row>
    <row r="39" spans="1:45" ht="17.25" customHeight="1" x14ac:dyDescent="0.25">
      <c r="A39" s="274" t="s">
        <v>300</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6"/>
      <c r="AL39" s="276"/>
      <c r="AM39" s="35"/>
      <c r="AN39" s="35"/>
      <c r="AO39" s="35"/>
      <c r="AP39" s="35"/>
      <c r="AQ39" s="35"/>
      <c r="AR39" s="35"/>
      <c r="AS39" s="58"/>
    </row>
    <row r="40" spans="1:45" ht="17.25" customHeight="1" x14ac:dyDescent="0.25">
      <c r="A40" s="274" t="s">
        <v>299</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35"/>
      <c r="AN40" s="35"/>
      <c r="AO40" s="35"/>
      <c r="AP40" s="35"/>
      <c r="AQ40" s="35"/>
      <c r="AR40" s="35"/>
      <c r="AS40" s="58"/>
    </row>
    <row r="41" spans="1:45" ht="17.25" customHeight="1" x14ac:dyDescent="0.25">
      <c r="A41" s="274" t="s">
        <v>298</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35"/>
      <c r="AN41" s="35"/>
      <c r="AO41" s="35"/>
      <c r="AP41" s="35"/>
      <c r="AQ41" s="35"/>
      <c r="AR41" s="35"/>
      <c r="AS41" s="58"/>
    </row>
    <row r="42" spans="1:45" ht="17.25" customHeight="1" thickBot="1" x14ac:dyDescent="0.3">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35"/>
      <c r="AN42" s="35"/>
      <c r="AO42" s="35"/>
      <c r="AP42" s="35"/>
      <c r="AQ42" s="35"/>
      <c r="AR42" s="35"/>
      <c r="AS42" s="58"/>
    </row>
    <row r="43" spans="1:45" ht="24"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6"/>
      <c r="AK43" s="291" t="s">
        <v>4</v>
      </c>
      <c r="AL43" s="291"/>
      <c r="AM43" s="291" t="s">
        <v>277</v>
      </c>
      <c r="AN43" s="291"/>
      <c r="AO43" s="34" t="s">
        <v>276</v>
      </c>
      <c r="AP43" s="34" t="s">
        <v>275</v>
      </c>
      <c r="AQ43" s="58"/>
    </row>
    <row r="44" spans="1:45" ht="12" customHeight="1" x14ac:dyDescent="0.25">
      <c r="A44" s="274" t="s">
        <v>295</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276"/>
      <c r="AN44" s="276"/>
      <c r="AO44" s="26"/>
      <c r="AP44" s="26"/>
      <c r="AQ44" s="58"/>
    </row>
    <row r="45" spans="1:45" ht="12" customHeight="1" x14ac:dyDescent="0.25">
      <c r="A45" s="274" t="s">
        <v>294</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276"/>
      <c r="AN45" s="276"/>
      <c r="AO45" s="26"/>
      <c r="AP45" s="26"/>
      <c r="AQ45" s="58"/>
    </row>
    <row r="46" spans="1:45" ht="12" customHeight="1" thickBot="1" x14ac:dyDescent="0.3">
      <c r="A46" s="292" t="s">
        <v>293</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294"/>
      <c r="AN46" s="294"/>
      <c r="AO46" s="31"/>
      <c r="AP46" s="31"/>
      <c r="AQ46" s="58"/>
    </row>
    <row r="47" spans="1:45" ht="6.75" customHeight="1" thickBot="1" x14ac:dyDescent="0.3">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35"/>
      <c r="AN47" s="35"/>
      <c r="AO47" s="35"/>
      <c r="AP47" s="35"/>
      <c r="AQ47" s="58"/>
    </row>
    <row r="48" spans="1:45" ht="24"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t="s">
        <v>4</v>
      </c>
      <c r="AL48" s="291"/>
      <c r="AM48" s="291" t="s">
        <v>277</v>
      </c>
      <c r="AN48" s="291"/>
      <c r="AO48" s="34" t="s">
        <v>276</v>
      </c>
      <c r="AP48" s="34" t="s">
        <v>275</v>
      </c>
      <c r="AQ48" s="58"/>
    </row>
    <row r="49" spans="1:43" ht="11.25" customHeight="1" x14ac:dyDescent="0.25">
      <c r="A49" s="298" t="s">
        <v>291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33"/>
      <c r="AP49" s="33"/>
      <c r="AQ49" s="58"/>
    </row>
    <row r="50" spans="1:43" ht="12" customHeight="1" x14ac:dyDescent="0.25">
      <c r="A50" s="274" t="s">
        <v>290</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6"/>
      <c r="AL50" s="276"/>
      <c r="AM50" s="276"/>
      <c r="AN50" s="276"/>
      <c r="AO50" s="26"/>
      <c r="AP50" s="26"/>
      <c r="AQ50" s="58"/>
    </row>
    <row r="51" spans="1:43" ht="12" customHeight="1" x14ac:dyDescent="0.25">
      <c r="A51" s="274" t="s">
        <v>289</v>
      </c>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6"/>
      <c r="AL51" s="276"/>
      <c r="AM51" s="276"/>
      <c r="AN51" s="276"/>
      <c r="AO51" s="26"/>
      <c r="AP51" s="26"/>
      <c r="AQ51" s="58"/>
    </row>
    <row r="52" spans="1:43" ht="12" customHeight="1" thickBot="1" x14ac:dyDescent="0.3">
      <c r="A52" s="292" t="s">
        <v>288</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c r="AL52" s="294"/>
      <c r="AM52" s="294"/>
      <c r="AN52" s="294"/>
      <c r="AO52" s="31"/>
      <c r="AP52" s="31"/>
      <c r="AQ52" s="58"/>
    </row>
    <row r="53" spans="1:43" ht="6" customHeight="1" thickBot="1" x14ac:dyDescent="0.3">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35"/>
      <c r="AN53" s="35"/>
      <c r="AO53" s="35"/>
      <c r="AP53" s="35"/>
      <c r="AQ53" s="57"/>
    </row>
    <row r="54" spans="1:43" ht="24" customHeight="1" x14ac:dyDescent="0.25">
      <c r="A54" s="289" t="s">
        <v>287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t="s">
        <v>4</v>
      </c>
      <c r="AL54" s="291"/>
      <c r="AM54" s="291" t="s">
        <v>277</v>
      </c>
      <c r="AN54" s="291"/>
      <c r="AO54" s="34" t="s">
        <v>276</v>
      </c>
      <c r="AP54" s="34" t="s">
        <v>275</v>
      </c>
      <c r="AQ54" s="58"/>
    </row>
    <row r="55" spans="1:43" ht="12.75" customHeight="1" x14ac:dyDescent="0.25">
      <c r="A55" s="295" t="s">
        <v>286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32"/>
      <c r="AP55" s="32"/>
      <c r="AQ55" s="60"/>
    </row>
    <row r="56" spans="1:43" ht="12" customHeight="1" x14ac:dyDescent="0.25">
      <c r="A56" s="274" t="s">
        <v>285</v>
      </c>
      <c r="B56" s="275"/>
      <c r="C56" s="27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6"/>
      <c r="AL56" s="276"/>
      <c r="AM56" s="276"/>
      <c r="AN56" s="276"/>
      <c r="AO56" s="26"/>
      <c r="AP56" s="26"/>
      <c r="AQ56" s="58"/>
    </row>
    <row r="57" spans="1:43" ht="12" customHeight="1" x14ac:dyDescent="0.25">
      <c r="A57" s="274" t="s">
        <v>284</v>
      </c>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6"/>
      <c r="AL57" s="276"/>
      <c r="AM57" s="276"/>
      <c r="AN57" s="276"/>
      <c r="AO57" s="26"/>
      <c r="AP57" s="26"/>
      <c r="AQ57" s="58"/>
    </row>
    <row r="58" spans="1:43" ht="12" customHeight="1" x14ac:dyDescent="0.25">
      <c r="A58" s="274" t="s">
        <v>283</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c r="AL58" s="276"/>
      <c r="AM58" s="276"/>
      <c r="AN58" s="276"/>
      <c r="AO58" s="26"/>
      <c r="AP58" s="26"/>
      <c r="AQ58" s="58"/>
    </row>
    <row r="59" spans="1:43" ht="9.75" customHeight="1" x14ac:dyDescent="0.25">
      <c r="A59" s="274"/>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26"/>
      <c r="AP59" s="26"/>
      <c r="AQ59" s="58"/>
    </row>
    <row r="60" spans="1:43" ht="9.75" customHeight="1" x14ac:dyDescent="0.25">
      <c r="A60" s="274"/>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26"/>
      <c r="AP60" s="26"/>
      <c r="AQ60" s="58"/>
    </row>
    <row r="61" spans="1:43" ht="12" customHeight="1" x14ac:dyDescent="0.25">
      <c r="A61" s="274" t="s">
        <v>282</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26"/>
      <c r="AP61" s="26"/>
      <c r="AQ61" s="58"/>
    </row>
    <row r="62" spans="1:43" ht="27.75" customHeight="1" x14ac:dyDescent="0.25">
      <c r="A62" s="278" t="s">
        <v>281</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80"/>
      <c r="AK62" s="281"/>
      <c r="AL62" s="281"/>
      <c r="AM62" s="281"/>
      <c r="AN62" s="281"/>
      <c r="AO62" s="28"/>
      <c r="AP62" s="28"/>
      <c r="AQ62" s="60"/>
    </row>
    <row r="63" spans="1:43" ht="11.25" customHeight="1" x14ac:dyDescent="0.25">
      <c r="A63" s="274" t="s">
        <v>273</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26"/>
      <c r="AP63" s="26"/>
      <c r="AQ63" s="58"/>
    </row>
    <row r="64" spans="1:43" ht="25.5" customHeight="1" x14ac:dyDescent="0.25">
      <c r="A64" s="278" t="s">
        <v>274</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80"/>
      <c r="AK64" s="281"/>
      <c r="AL64" s="281"/>
      <c r="AM64" s="281"/>
      <c r="AN64" s="281"/>
      <c r="AO64" s="28"/>
      <c r="AP64" s="28"/>
      <c r="AQ64" s="60"/>
    </row>
    <row r="65" spans="1:43" ht="12" customHeight="1" x14ac:dyDescent="0.25">
      <c r="A65" s="274" t="s">
        <v>272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26"/>
      <c r="AP65" s="26"/>
      <c r="AQ65" s="58"/>
    </row>
    <row r="66" spans="1:43" ht="12.75" customHeight="1" x14ac:dyDescent="0.25">
      <c r="A66" s="283" t="s">
        <v>280</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1"/>
      <c r="AL66" s="281"/>
      <c r="AM66" s="281"/>
      <c r="AN66" s="281"/>
      <c r="AO66" s="28"/>
      <c r="AP66" s="28"/>
      <c r="AQ66" s="60"/>
    </row>
    <row r="67" spans="1:43" ht="12" customHeight="1" x14ac:dyDescent="0.25">
      <c r="A67" s="274" t="s">
        <v>271</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26"/>
      <c r="AP67" s="26"/>
      <c r="AQ67" s="58"/>
    </row>
    <row r="68" spans="1:43" ht="12.75" customHeight="1" thickBot="1" x14ac:dyDescent="0.3">
      <c r="A68" s="285" t="s">
        <v>279</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30"/>
      <c r="AP68" s="30"/>
      <c r="AQ68" s="60"/>
    </row>
    <row r="69" spans="1:43" ht="7.5" customHeight="1" thickBot="1" x14ac:dyDescent="0.3">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35"/>
      <c r="AN69" s="35"/>
      <c r="AO69" s="35"/>
      <c r="AP69" s="35"/>
      <c r="AQ69" s="57"/>
    </row>
    <row r="70" spans="1:43" ht="25.5" customHeight="1" x14ac:dyDescent="0.25">
      <c r="A70" s="289" t="s">
        <v>278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1" t="s">
        <v>4</v>
      </c>
      <c r="AL70" s="291"/>
      <c r="AM70" s="291" t="s">
        <v>277</v>
      </c>
      <c r="AN70" s="291"/>
      <c r="AO70" s="34" t="s">
        <v>276</v>
      </c>
      <c r="AP70" s="34" t="s">
        <v>275</v>
      </c>
      <c r="AQ70" s="58"/>
    </row>
    <row r="71" spans="1:43" ht="25.5" customHeight="1" x14ac:dyDescent="0.25">
      <c r="A71" s="278" t="s">
        <v>274</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80"/>
      <c r="AK71" s="281"/>
      <c r="AL71" s="281"/>
      <c r="AM71" s="282"/>
      <c r="AN71" s="282"/>
      <c r="AO71" s="29"/>
      <c r="AP71" s="29"/>
      <c r="AQ71" s="60"/>
    </row>
    <row r="72" spans="1:43" ht="12" customHeight="1" x14ac:dyDescent="0.25">
      <c r="A72" s="274" t="s">
        <v>273</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276"/>
      <c r="AL72" s="276"/>
      <c r="AM72" s="277"/>
      <c r="AN72" s="277"/>
      <c r="AO72" s="27"/>
      <c r="AP72" s="27"/>
      <c r="AQ72" s="58"/>
    </row>
    <row r="73" spans="1:43" ht="12" customHeight="1" x14ac:dyDescent="0.25">
      <c r="A73" s="274" t="s">
        <v>272</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6"/>
      <c r="AL73" s="276"/>
      <c r="AM73" s="277"/>
      <c r="AN73" s="277"/>
      <c r="AO73" s="27"/>
      <c r="AP73" s="27"/>
      <c r="AQ73" s="58"/>
    </row>
    <row r="74" spans="1:43" ht="12" customHeight="1" x14ac:dyDescent="0.25">
      <c r="A74" s="274" t="s">
        <v>271</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c r="AL74" s="276"/>
      <c r="AM74" s="277"/>
      <c r="AN74" s="277"/>
      <c r="AO74" s="27"/>
      <c r="AP74" s="27"/>
      <c r="AQ74" s="58"/>
    </row>
    <row r="75" spans="1:43" ht="12" customHeight="1" x14ac:dyDescent="0.25">
      <c r="A75" s="274" t="s">
        <v>270</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6"/>
      <c r="AL75" s="276"/>
      <c r="AM75" s="277"/>
      <c r="AN75" s="277"/>
      <c r="AO75" s="27"/>
      <c r="AP75" s="27"/>
      <c r="AQ75" s="58"/>
    </row>
    <row r="76" spans="1:43" ht="12" customHeight="1" x14ac:dyDescent="0.25">
      <c r="A76" s="274" t="s">
        <v>269</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27"/>
      <c r="AP76" s="27"/>
      <c r="AQ76" s="58"/>
    </row>
    <row r="77" spans="1:43" ht="12.75" customHeight="1" x14ac:dyDescent="0.25">
      <c r="A77" s="274" t="s">
        <v>268</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27"/>
      <c r="AP77" s="27"/>
      <c r="AQ77" s="58"/>
    </row>
    <row r="78" spans="1:43" ht="12.75" customHeight="1" x14ac:dyDescent="0.25">
      <c r="A78" s="274" t="s">
        <v>267</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27"/>
      <c r="AP78" s="27"/>
      <c r="AQ78" s="58"/>
    </row>
    <row r="79" spans="1:43" ht="12" customHeight="1" x14ac:dyDescent="0.25">
      <c r="A79" s="283" t="s">
        <v>266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1"/>
      <c r="AL79" s="281"/>
      <c r="AM79" s="282"/>
      <c r="AN79" s="282"/>
      <c r="AO79" s="29"/>
      <c r="AP79" s="29"/>
      <c r="AQ79" s="60"/>
    </row>
    <row r="80" spans="1:43" ht="12" customHeight="1" x14ac:dyDescent="0.25">
      <c r="A80" s="283" t="s">
        <v>265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1"/>
      <c r="AL80" s="281"/>
      <c r="AM80" s="282"/>
      <c r="AN80" s="282"/>
      <c r="AO80" s="29"/>
      <c r="AP80" s="29"/>
      <c r="AQ80" s="60"/>
    </row>
    <row r="81" spans="1:45" ht="12" customHeight="1" x14ac:dyDescent="0.25">
      <c r="A81" s="274" t="s">
        <v>264</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27"/>
      <c r="AP81" s="27"/>
      <c r="AQ81" s="57"/>
    </row>
    <row r="82" spans="1:45" ht="27.75" customHeight="1" x14ac:dyDescent="0.25">
      <c r="A82" s="278" t="s">
        <v>263</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80"/>
      <c r="AK82" s="281"/>
      <c r="AL82" s="281"/>
      <c r="AM82" s="282"/>
      <c r="AN82" s="282"/>
      <c r="AO82" s="29"/>
      <c r="AP82" s="29"/>
      <c r="AQ82" s="60"/>
    </row>
    <row r="83" spans="1:45" x14ac:dyDescent="0.25">
      <c r="A83" s="278" t="s">
        <v>262</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81"/>
      <c r="AL83" s="281"/>
      <c r="AM83" s="282"/>
      <c r="AN83" s="282"/>
      <c r="AO83" s="29"/>
      <c r="AP83" s="29"/>
      <c r="AQ83" s="60"/>
    </row>
    <row r="84" spans="1:45" ht="14.25" customHeight="1" x14ac:dyDescent="0.25">
      <c r="A84" s="267" t="s">
        <v>261</v>
      </c>
      <c r="B84" s="268"/>
      <c r="C84" s="268"/>
      <c r="D84" s="269"/>
      <c r="E84" s="61"/>
      <c r="F84" s="61"/>
      <c r="G84" s="61"/>
      <c r="H84" s="61"/>
      <c r="I84" s="61"/>
      <c r="J84" s="61"/>
      <c r="K84" s="61"/>
      <c r="L84" s="61"/>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270"/>
      <c r="AL84" s="271"/>
      <c r="AM84" s="272"/>
      <c r="AN84" s="273"/>
      <c r="AO84" s="29"/>
      <c r="AP84" s="29"/>
      <c r="AQ84" s="60"/>
    </row>
    <row r="85" spans="1:45" x14ac:dyDescent="0.25">
      <c r="A85" s="267" t="s">
        <v>260</v>
      </c>
      <c r="B85" s="268"/>
      <c r="C85" s="268"/>
      <c r="D85" s="269"/>
      <c r="E85" s="61"/>
      <c r="F85" s="61"/>
      <c r="G85" s="61"/>
      <c r="H85" s="61"/>
      <c r="I85" s="61"/>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270"/>
      <c r="AL85" s="271"/>
      <c r="AM85" s="272"/>
      <c r="AN85" s="273"/>
      <c r="AO85" s="29"/>
      <c r="AP85" s="29"/>
      <c r="AQ85" s="57"/>
    </row>
    <row r="86" spans="1:45" ht="12" customHeight="1" thickBot="1" x14ac:dyDescent="0.3">
      <c r="A86" s="62" t="s">
        <v>259</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263"/>
      <c r="AL86" s="264"/>
      <c r="AM86" s="265"/>
      <c r="AN86" s="266"/>
      <c r="AO86" s="16"/>
      <c r="AP86" s="16"/>
      <c r="AQ86" s="58"/>
    </row>
    <row r="87" spans="1:45" ht="3"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64"/>
    </row>
    <row r="88" spans="1:45" ht="13.5" customHeight="1" x14ac:dyDescent="0.25">
      <c r="A88" s="35" t="s">
        <v>258</v>
      </c>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64"/>
    </row>
    <row r="89" spans="1:45" ht="13.5" customHeight="1" x14ac:dyDescent="0.25">
      <c r="A89" s="65" t="s">
        <v>257</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4"/>
      <c r="AQ89" s="64"/>
      <c r="AR89" s="64"/>
      <c r="AS89" s="64"/>
    </row>
    <row r="90" spans="1:45" ht="11.25" customHeight="1" x14ac:dyDescent="0.25">
      <c r="A90" s="65" t="s">
        <v>256</v>
      </c>
      <c r="B90" s="66"/>
      <c r="C90" s="67"/>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4"/>
      <c r="AQ90" s="64"/>
      <c r="AR90" s="64"/>
      <c r="AS90" s="57"/>
    </row>
    <row r="91" spans="1:45" x14ac:dyDescent="0.25">
      <c r="A91" s="65" t="s">
        <v>510</v>
      </c>
      <c r="B91" s="66"/>
      <c r="C91" s="67"/>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4"/>
      <c r="AQ91" s="64"/>
      <c r="AR91" s="64"/>
      <c r="AS91" s="57"/>
    </row>
    <row r="92" spans="1:45" x14ac:dyDescent="0.25">
      <c r="A92" s="35" t="s">
        <v>255</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9"/>
    <col min="2" max="2" width="37.7109375" style="9" customWidth="1"/>
    <col min="3" max="3" width="16.7109375" style="9" customWidth="1"/>
    <col min="4" max="4" width="16.140625" style="9" customWidth="1"/>
    <col min="5" max="6" width="0" style="9" hidden="1" customWidth="1"/>
    <col min="7" max="7" width="1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40" t="s">
        <v>70</v>
      </c>
    </row>
    <row r="2" spans="1:44" ht="18.75" x14ac:dyDescent="0.3">
      <c r="L2" s="41" t="s">
        <v>11</v>
      </c>
    </row>
    <row r="3" spans="1:44" ht="18.75" x14ac:dyDescent="0.3">
      <c r="L3" s="41" t="s">
        <v>69</v>
      </c>
    </row>
    <row r="4" spans="1:44" ht="18.75" x14ac:dyDescent="0.3">
      <c r="K4" s="41"/>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row>
    <row r="6" spans="1:44" ht="18.75" x14ac:dyDescent="0.3">
      <c r="K6" s="41"/>
    </row>
    <row r="7" spans="1:44" ht="18.75" x14ac:dyDescent="0.25">
      <c r="A7" s="247" t="s">
        <v>10</v>
      </c>
      <c r="B7" s="247"/>
      <c r="C7" s="247"/>
      <c r="D7" s="247"/>
      <c r="E7" s="247"/>
      <c r="F7" s="247"/>
      <c r="G7" s="247"/>
      <c r="H7" s="247"/>
      <c r="I7" s="247"/>
      <c r="J7" s="247"/>
      <c r="K7" s="247"/>
      <c r="L7" s="247"/>
    </row>
    <row r="8" spans="1:44" ht="18.75" x14ac:dyDescent="0.25">
      <c r="A8" s="247" t="s">
        <v>492</v>
      </c>
      <c r="B8" s="247"/>
      <c r="C8" s="247"/>
      <c r="D8" s="247"/>
      <c r="E8" s="247"/>
      <c r="F8" s="247"/>
      <c r="G8" s="247"/>
      <c r="H8" s="247"/>
      <c r="I8" s="247"/>
      <c r="J8" s="247"/>
      <c r="K8" s="247"/>
      <c r="L8" s="247"/>
    </row>
    <row r="9" spans="1:44" x14ac:dyDescent="0.25">
      <c r="A9" s="243" t="s">
        <v>7</v>
      </c>
      <c r="B9" s="243"/>
      <c r="C9" s="243"/>
      <c r="D9" s="243"/>
      <c r="E9" s="243"/>
      <c r="F9" s="243"/>
      <c r="G9" s="243"/>
      <c r="H9" s="243"/>
      <c r="I9" s="243"/>
      <c r="J9" s="243"/>
      <c r="K9" s="243"/>
      <c r="L9" s="243"/>
    </row>
    <row r="10" spans="1:44" x14ac:dyDescent="0.25">
      <c r="A10" s="244" t="s">
        <v>9</v>
      </c>
      <c r="B10" s="244"/>
      <c r="C10" s="244"/>
      <c r="D10" s="244"/>
      <c r="E10" s="244"/>
      <c r="F10" s="244"/>
      <c r="G10" s="244"/>
      <c r="H10" s="244"/>
      <c r="I10" s="244"/>
      <c r="J10" s="244"/>
      <c r="K10" s="244"/>
      <c r="L10" s="244"/>
    </row>
    <row r="11" spans="1:44" ht="18.75" x14ac:dyDescent="0.25">
      <c r="A11" s="249" t="str">
        <f>'5. анализ эконом эфф'!A11:AS11</f>
        <v>К_ВОЛС_ИНТ</v>
      </c>
      <c r="B11" s="249"/>
      <c r="C11" s="249"/>
      <c r="D11" s="249"/>
      <c r="E11" s="249"/>
      <c r="F11" s="249"/>
      <c r="G11" s="249"/>
      <c r="H11" s="249"/>
      <c r="I11" s="249"/>
      <c r="J11" s="249"/>
      <c r="K11" s="249"/>
      <c r="L11" s="249"/>
    </row>
    <row r="12" spans="1:44" x14ac:dyDescent="0.25">
      <c r="A12" s="243" t="s">
        <v>7</v>
      </c>
      <c r="B12" s="243"/>
      <c r="C12" s="243"/>
      <c r="D12" s="243"/>
      <c r="E12" s="243"/>
      <c r="F12" s="243"/>
      <c r="G12" s="243"/>
      <c r="H12" s="243"/>
      <c r="I12" s="243"/>
      <c r="J12" s="243"/>
      <c r="K12" s="243"/>
      <c r="L12" s="243"/>
    </row>
    <row r="13" spans="1:44" x14ac:dyDescent="0.25">
      <c r="A13" s="244" t="s">
        <v>8</v>
      </c>
      <c r="B13" s="244"/>
      <c r="C13" s="244"/>
      <c r="D13" s="244"/>
      <c r="E13" s="244"/>
      <c r="F13" s="244"/>
      <c r="G13" s="244"/>
      <c r="H13" s="244"/>
      <c r="I13" s="244"/>
      <c r="J13" s="244"/>
      <c r="K13" s="244"/>
      <c r="L13" s="244"/>
    </row>
    <row r="14" spans="1:44" ht="75.75" customHeight="1" x14ac:dyDescent="0.25">
      <c r="A14" s="262" t="str">
        <f>'5. анализ эконом эфф'!A14:AR14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62"/>
      <c r="C14" s="262"/>
      <c r="D14" s="262"/>
      <c r="E14" s="262"/>
      <c r="F14" s="262"/>
      <c r="G14" s="262"/>
      <c r="H14" s="262"/>
      <c r="I14" s="262"/>
      <c r="J14" s="262"/>
      <c r="K14" s="262"/>
      <c r="L14" s="262"/>
    </row>
    <row r="15" spans="1:44" x14ac:dyDescent="0.25">
      <c r="A15" s="243" t="s">
        <v>7</v>
      </c>
      <c r="B15" s="243"/>
      <c r="C15" s="243"/>
      <c r="D15" s="243"/>
      <c r="E15" s="243"/>
      <c r="F15" s="243"/>
      <c r="G15" s="243"/>
      <c r="H15" s="243"/>
      <c r="I15" s="243"/>
      <c r="J15" s="243"/>
      <c r="K15" s="243"/>
      <c r="L15" s="243"/>
    </row>
    <row r="16" spans="1:44" x14ac:dyDescent="0.25">
      <c r="A16" s="244" t="s">
        <v>6</v>
      </c>
      <c r="B16" s="244"/>
      <c r="C16" s="244"/>
      <c r="D16" s="244"/>
      <c r="E16" s="244"/>
      <c r="F16" s="244"/>
      <c r="G16" s="244"/>
      <c r="H16" s="244"/>
      <c r="I16" s="244"/>
      <c r="J16" s="244"/>
      <c r="K16" s="244"/>
      <c r="L16" s="244"/>
    </row>
    <row r="17" spans="1:12" ht="15.75" customHeight="1" x14ac:dyDescent="0.25">
      <c r="L17" s="37"/>
    </row>
    <row r="18" spans="1:12" x14ac:dyDescent="0.25">
      <c r="K18" s="8"/>
    </row>
    <row r="19" spans="1:12" ht="15.75" customHeight="1" x14ac:dyDescent="0.25">
      <c r="A19" s="339" t="s">
        <v>454</v>
      </c>
      <c r="B19" s="339"/>
      <c r="C19" s="339"/>
      <c r="D19" s="339"/>
      <c r="E19" s="339"/>
      <c r="F19" s="339"/>
      <c r="G19" s="339"/>
      <c r="H19" s="339"/>
      <c r="I19" s="339"/>
      <c r="J19" s="339"/>
      <c r="K19" s="339"/>
      <c r="L19" s="339"/>
    </row>
    <row r="20" spans="1:12" x14ac:dyDescent="0.25">
      <c r="A20" s="38"/>
      <c r="B20" s="38"/>
    </row>
    <row r="21" spans="1:12" ht="28.5" customHeight="1" x14ac:dyDescent="0.25">
      <c r="A21" s="331" t="s">
        <v>220</v>
      </c>
      <c r="B21" s="331" t="s">
        <v>219</v>
      </c>
      <c r="C21" s="336" t="s">
        <v>388</v>
      </c>
      <c r="D21" s="336"/>
      <c r="E21" s="336"/>
      <c r="F21" s="336"/>
      <c r="G21" s="336"/>
      <c r="H21" s="336"/>
      <c r="I21" s="331" t="s">
        <v>218</v>
      </c>
      <c r="J21" s="333" t="s">
        <v>390</v>
      </c>
      <c r="K21" s="331" t="s">
        <v>217</v>
      </c>
      <c r="L21" s="332" t="s">
        <v>389</v>
      </c>
    </row>
    <row r="22" spans="1:12" ht="58.5" customHeight="1" x14ac:dyDescent="0.25">
      <c r="A22" s="331"/>
      <c r="B22" s="331"/>
      <c r="C22" s="335" t="s">
        <v>2</v>
      </c>
      <c r="D22" s="335"/>
      <c r="E22" s="18"/>
      <c r="F22" s="19"/>
      <c r="G22" s="337" t="s">
        <v>1</v>
      </c>
      <c r="H22" s="338"/>
      <c r="I22" s="331"/>
      <c r="J22" s="334"/>
      <c r="K22" s="331"/>
      <c r="L22" s="332"/>
    </row>
    <row r="23" spans="1:12" ht="47.25" x14ac:dyDescent="0.25">
      <c r="A23" s="331"/>
      <c r="B23" s="331"/>
      <c r="C23" s="11" t="s">
        <v>216</v>
      </c>
      <c r="D23" s="11" t="s">
        <v>215</v>
      </c>
      <c r="E23" s="11" t="s">
        <v>216</v>
      </c>
      <c r="F23" s="11" t="s">
        <v>215</v>
      </c>
      <c r="G23" s="11" t="s">
        <v>216</v>
      </c>
      <c r="H23" s="11" t="s">
        <v>215</v>
      </c>
      <c r="I23" s="331"/>
      <c r="J23" s="335"/>
      <c r="K23" s="331"/>
      <c r="L23" s="332"/>
    </row>
    <row r="24" spans="1:12" x14ac:dyDescent="0.25">
      <c r="A24" s="36">
        <v>1</v>
      </c>
      <c r="B24" s="36">
        <v>2</v>
      </c>
      <c r="C24" s="11">
        <v>3</v>
      </c>
      <c r="D24" s="11">
        <v>5</v>
      </c>
      <c r="E24" s="11">
        <v>5</v>
      </c>
      <c r="F24" s="11">
        <v>6</v>
      </c>
      <c r="G24" s="11">
        <v>6</v>
      </c>
      <c r="H24" s="11">
        <v>7</v>
      </c>
      <c r="I24" s="11">
        <v>8</v>
      </c>
      <c r="J24" s="11">
        <v>9</v>
      </c>
      <c r="K24" s="11">
        <v>10</v>
      </c>
      <c r="L24" s="11">
        <v>11</v>
      </c>
    </row>
    <row r="25" spans="1:12" ht="31.5" x14ac:dyDescent="0.25">
      <c r="A25" s="11">
        <v>1</v>
      </c>
      <c r="B25" s="52" t="s">
        <v>214</v>
      </c>
      <c r="C25" s="10" t="s">
        <v>501</v>
      </c>
      <c r="D25" s="10" t="s">
        <v>501</v>
      </c>
      <c r="E25" s="10" t="s">
        <v>501</v>
      </c>
      <c r="F25" s="10" t="s">
        <v>501</v>
      </c>
      <c r="G25" s="10" t="s">
        <v>501</v>
      </c>
      <c r="H25" s="10" t="s">
        <v>501</v>
      </c>
      <c r="I25" s="79">
        <v>0</v>
      </c>
      <c r="J25" s="80">
        <v>0</v>
      </c>
      <c r="K25" s="25" t="s">
        <v>493</v>
      </c>
      <c r="L25" s="25" t="s">
        <v>493</v>
      </c>
    </row>
    <row r="26" spans="1:12" ht="21.75" customHeight="1" x14ac:dyDescent="0.25">
      <c r="A26" s="11" t="s">
        <v>213</v>
      </c>
      <c r="B26" s="53" t="s">
        <v>395</v>
      </c>
      <c r="C26" s="10" t="s">
        <v>501</v>
      </c>
      <c r="D26" s="10" t="s">
        <v>501</v>
      </c>
      <c r="E26" s="10" t="s">
        <v>501</v>
      </c>
      <c r="F26" s="10" t="s">
        <v>501</v>
      </c>
      <c r="G26" s="10" t="s">
        <v>501</v>
      </c>
      <c r="H26" s="10" t="s">
        <v>501</v>
      </c>
      <c r="I26" s="79">
        <v>0</v>
      </c>
      <c r="J26" s="80">
        <v>0</v>
      </c>
      <c r="K26" s="25" t="s">
        <v>493</v>
      </c>
      <c r="L26" s="25" t="s">
        <v>493</v>
      </c>
    </row>
    <row r="27" spans="1:12" ht="39" customHeight="1" x14ac:dyDescent="0.25">
      <c r="A27" s="11" t="s">
        <v>212</v>
      </c>
      <c r="B27" s="53" t="s">
        <v>397</v>
      </c>
      <c r="C27" s="10" t="s">
        <v>501</v>
      </c>
      <c r="D27" s="10" t="s">
        <v>501</v>
      </c>
      <c r="E27" s="10" t="s">
        <v>501</v>
      </c>
      <c r="F27" s="10" t="s">
        <v>501</v>
      </c>
      <c r="G27" s="10" t="s">
        <v>501</v>
      </c>
      <c r="H27" s="10" t="s">
        <v>501</v>
      </c>
      <c r="I27" s="79">
        <v>0</v>
      </c>
      <c r="J27" s="80">
        <v>0</v>
      </c>
      <c r="K27" s="25" t="s">
        <v>493</v>
      </c>
      <c r="L27" s="25" t="s">
        <v>493</v>
      </c>
    </row>
    <row r="28" spans="1:12" ht="70.5" customHeight="1" x14ac:dyDescent="0.25">
      <c r="A28" s="11" t="s">
        <v>396</v>
      </c>
      <c r="B28" s="53" t="s">
        <v>401</v>
      </c>
      <c r="C28" s="10" t="s">
        <v>501</v>
      </c>
      <c r="D28" s="10" t="s">
        <v>501</v>
      </c>
      <c r="E28" s="10" t="s">
        <v>501</v>
      </c>
      <c r="F28" s="10" t="s">
        <v>501</v>
      </c>
      <c r="G28" s="10" t="s">
        <v>501</v>
      </c>
      <c r="H28" s="10" t="s">
        <v>501</v>
      </c>
      <c r="I28" s="79">
        <v>0</v>
      </c>
      <c r="J28" s="80">
        <v>0</v>
      </c>
      <c r="K28" s="25" t="s">
        <v>493</v>
      </c>
      <c r="L28" s="25" t="s">
        <v>493</v>
      </c>
    </row>
    <row r="29" spans="1:12" ht="54" customHeight="1" x14ac:dyDescent="0.25">
      <c r="A29" s="11" t="s">
        <v>211</v>
      </c>
      <c r="B29" s="53" t="s">
        <v>400</v>
      </c>
      <c r="C29" s="10" t="s">
        <v>501</v>
      </c>
      <c r="D29" s="10" t="s">
        <v>501</v>
      </c>
      <c r="E29" s="10" t="s">
        <v>501</v>
      </c>
      <c r="F29" s="10" t="s">
        <v>501</v>
      </c>
      <c r="G29" s="10" t="s">
        <v>501</v>
      </c>
      <c r="H29" s="10" t="s">
        <v>501</v>
      </c>
      <c r="I29" s="79">
        <v>0</v>
      </c>
      <c r="J29" s="80">
        <v>0</v>
      </c>
      <c r="K29" s="25" t="s">
        <v>493</v>
      </c>
      <c r="L29" s="25" t="s">
        <v>493</v>
      </c>
    </row>
    <row r="30" spans="1:12" ht="42" customHeight="1" x14ac:dyDescent="0.25">
      <c r="A30" s="11" t="s">
        <v>210</v>
      </c>
      <c r="B30" s="53" t="s">
        <v>402</v>
      </c>
      <c r="C30" s="10" t="s">
        <v>501</v>
      </c>
      <c r="D30" s="10" t="s">
        <v>501</v>
      </c>
      <c r="E30" s="10" t="s">
        <v>501</v>
      </c>
      <c r="F30" s="10" t="s">
        <v>501</v>
      </c>
      <c r="G30" s="10" t="s">
        <v>501</v>
      </c>
      <c r="H30" s="10" t="s">
        <v>501</v>
      </c>
      <c r="I30" s="79">
        <v>0</v>
      </c>
      <c r="J30" s="80">
        <v>0</v>
      </c>
      <c r="K30" s="25" t="s">
        <v>493</v>
      </c>
      <c r="L30" s="25" t="s">
        <v>493</v>
      </c>
    </row>
    <row r="31" spans="1:12" ht="37.5" customHeight="1" x14ac:dyDescent="0.25">
      <c r="A31" s="11" t="s">
        <v>209</v>
      </c>
      <c r="B31" s="54" t="s">
        <v>398</v>
      </c>
      <c r="C31" s="10" t="s">
        <v>501</v>
      </c>
      <c r="D31" s="10" t="s">
        <v>501</v>
      </c>
      <c r="E31" s="10"/>
      <c r="F31" s="10"/>
      <c r="G31" s="10">
        <v>2021</v>
      </c>
      <c r="H31" s="10">
        <v>2021</v>
      </c>
      <c r="I31" s="79">
        <v>0</v>
      </c>
      <c r="J31" s="80">
        <v>0</v>
      </c>
      <c r="K31" s="25" t="s">
        <v>493</v>
      </c>
      <c r="L31" s="25" t="s">
        <v>493</v>
      </c>
    </row>
    <row r="32" spans="1:12" ht="31.5" x14ac:dyDescent="0.25">
      <c r="A32" s="11" t="s">
        <v>207</v>
      </c>
      <c r="B32" s="54" t="s">
        <v>403</v>
      </c>
      <c r="C32" s="10" t="s">
        <v>501</v>
      </c>
      <c r="D32" s="10" t="s">
        <v>501</v>
      </c>
      <c r="E32" s="10"/>
      <c r="F32" s="10"/>
      <c r="G32" s="10">
        <v>2021</v>
      </c>
      <c r="H32" s="10">
        <v>2021</v>
      </c>
      <c r="I32" s="79">
        <v>0</v>
      </c>
      <c r="J32" s="80">
        <v>0</v>
      </c>
      <c r="K32" s="25" t="s">
        <v>493</v>
      </c>
      <c r="L32" s="25" t="s">
        <v>493</v>
      </c>
    </row>
    <row r="33" spans="1:12" ht="37.5" customHeight="1" x14ac:dyDescent="0.25">
      <c r="A33" s="11" t="s">
        <v>414</v>
      </c>
      <c r="B33" s="54" t="s">
        <v>336</v>
      </c>
      <c r="C33" s="10" t="s">
        <v>501</v>
      </c>
      <c r="D33" s="10" t="s">
        <v>501</v>
      </c>
      <c r="E33" s="10"/>
      <c r="F33" s="10"/>
      <c r="G33" s="10">
        <v>2021</v>
      </c>
      <c r="H33" s="10">
        <v>2021</v>
      </c>
      <c r="I33" s="79">
        <v>0</v>
      </c>
      <c r="J33" s="80">
        <v>0</v>
      </c>
      <c r="K33" s="25" t="s">
        <v>493</v>
      </c>
      <c r="L33" s="25" t="s">
        <v>493</v>
      </c>
    </row>
    <row r="34" spans="1:12" ht="47.25" customHeight="1" x14ac:dyDescent="0.25">
      <c r="A34" s="11" t="s">
        <v>415</v>
      </c>
      <c r="B34" s="54" t="s">
        <v>407</v>
      </c>
      <c r="C34" s="10" t="s">
        <v>501</v>
      </c>
      <c r="D34" s="10" t="s">
        <v>501</v>
      </c>
      <c r="E34" s="10"/>
      <c r="F34" s="10"/>
      <c r="G34" s="10" t="str">
        <f t="shared" ref="G34:G52" si="0">C34</f>
        <v>нд</v>
      </c>
      <c r="H34" s="10" t="str">
        <f t="shared" ref="H34:H52" si="1">D34</f>
        <v>нд</v>
      </c>
      <c r="I34" s="79">
        <v>0</v>
      </c>
      <c r="J34" s="80">
        <v>0</v>
      </c>
      <c r="K34" s="25" t="s">
        <v>493</v>
      </c>
      <c r="L34" s="25" t="s">
        <v>493</v>
      </c>
    </row>
    <row r="35" spans="1:12" ht="49.5" customHeight="1" x14ac:dyDescent="0.25">
      <c r="A35" s="11" t="s">
        <v>416</v>
      </c>
      <c r="B35" s="54" t="s">
        <v>208</v>
      </c>
      <c r="C35" s="10" t="s">
        <v>501</v>
      </c>
      <c r="D35" s="10" t="s">
        <v>501</v>
      </c>
      <c r="E35" s="10"/>
      <c r="F35" s="10"/>
      <c r="G35" s="10">
        <v>2021</v>
      </c>
      <c r="H35" s="10">
        <v>2021</v>
      </c>
      <c r="I35" s="79">
        <v>0</v>
      </c>
      <c r="J35" s="80">
        <v>0</v>
      </c>
      <c r="K35" s="25" t="s">
        <v>493</v>
      </c>
      <c r="L35" s="25" t="s">
        <v>493</v>
      </c>
    </row>
    <row r="36" spans="1:12" ht="37.5" customHeight="1" x14ac:dyDescent="0.25">
      <c r="A36" s="11" t="s">
        <v>417</v>
      </c>
      <c r="B36" s="54" t="s">
        <v>399</v>
      </c>
      <c r="C36" s="10" t="s">
        <v>501</v>
      </c>
      <c r="D36" s="10" t="s">
        <v>501</v>
      </c>
      <c r="E36" s="10"/>
      <c r="F36" s="10"/>
      <c r="G36" s="10" t="str">
        <f t="shared" si="0"/>
        <v>нд</v>
      </c>
      <c r="H36" s="10" t="str">
        <f t="shared" si="1"/>
        <v>нд</v>
      </c>
      <c r="I36" s="79">
        <v>0</v>
      </c>
      <c r="J36" s="80">
        <v>0</v>
      </c>
      <c r="K36" s="25" t="s">
        <v>493</v>
      </c>
      <c r="L36" s="25" t="s">
        <v>493</v>
      </c>
    </row>
    <row r="37" spans="1:12" x14ac:dyDescent="0.25">
      <c r="A37" s="11" t="s">
        <v>418</v>
      </c>
      <c r="B37" s="54" t="s">
        <v>206</v>
      </c>
      <c r="C37" s="10" t="s">
        <v>501</v>
      </c>
      <c r="D37" s="10" t="s">
        <v>501</v>
      </c>
      <c r="E37" s="10"/>
      <c r="F37" s="10"/>
      <c r="G37" s="10" t="str">
        <f t="shared" si="0"/>
        <v>нд</v>
      </c>
      <c r="H37" s="10" t="str">
        <f t="shared" si="1"/>
        <v>нд</v>
      </c>
      <c r="I37" s="79">
        <v>0</v>
      </c>
      <c r="J37" s="80">
        <v>0</v>
      </c>
      <c r="K37" s="25" t="s">
        <v>493</v>
      </c>
      <c r="L37" s="25" t="s">
        <v>493</v>
      </c>
    </row>
    <row r="38" spans="1:12" x14ac:dyDescent="0.25">
      <c r="A38" s="11" t="s">
        <v>419</v>
      </c>
      <c r="B38" s="52" t="s">
        <v>205</v>
      </c>
      <c r="C38" s="10" t="s">
        <v>501</v>
      </c>
      <c r="D38" s="10" t="s">
        <v>501</v>
      </c>
      <c r="E38" s="10"/>
      <c r="F38" s="10"/>
      <c r="G38" s="10" t="str">
        <f t="shared" si="0"/>
        <v>нд</v>
      </c>
      <c r="H38" s="10" t="str">
        <f t="shared" si="1"/>
        <v>нд</v>
      </c>
      <c r="I38" s="79">
        <v>0</v>
      </c>
      <c r="J38" s="80">
        <v>0</v>
      </c>
      <c r="K38" s="25" t="s">
        <v>493</v>
      </c>
      <c r="L38" s="25" t="s">
        <v>493</v>
      </c>
    </row>
    <row r="39" spans="1:12" ht="63" x14ac:dyDescent="0.25">
      <c r="A39" s="11">
        <v>2</v>
      </c>
      <c r="B39" s="54" t="s">
        <v>404</v>
      </c>
      <c r="C39" s="10" t="s">
        <v>501</v>
      </c>
      <c r="D39" s="10" t="s">
        <v>501</v>
      </c>
      <c r="E39" s="10"/>
      <c r="F39" s="10"/>
      <c r="G39" s="10">
        <v>2022</v>
      </c>
      <c r="H39" s="10">
        <v>2022</v>
      </c>
      <c r="I39" s="79">
        <v>0</v>
      </c>
      <c r="J39" s="80">
        <v>0</v>
      </c>
      <c r="K39" s="25" t="s">
        <v>493</v>
      </c>
      <c r="L39" s="25" t="s">
        <v>493</v>
      </c>
    </row>
    <row r="40" spans="1:12" ht="33.75" customHeight="1" x14ac:dyDescent="0.25">
      <c r="A40" s="11" t="s">
        <v>204</v>
      </c>
      <c r="B40" s="54" t="s">
        <v>406</v>
      </c>
      <c r="C40" s="10" t="s">
        <v>501</v>
      </c>
      <c r="D40" s="10" t="s">
        <v>501</v>
      </c>
      <c r="E40" s="10"/>
      <c r="F40" s="10"/>
      <c r="G40" s="10">
        <v>2022</v>
      </c>
      <c r="H40" s="10">
        <v>2022</v>
      </c>
      <c r="I40" s="79">
        <v>0</v>
      </c>
      <c r="J40" s="80">
        <v>0</v>
      </c>
      <c r="K40" s="25" t="s">
        <v>493</v>
      </c>
      <c r="L40" s="25" t="s">
        <v>493</v>
      </c>
    </row>
    <row r="41" spans="1:12" ht="63" customHeight="1" x14ac:dyDescent="0.25">
      <c r="A41" s="11" t="s">
        <v>203</v>
      </c>
      <c r="B41" s="52" t="s">
        <v>481</v>
      </c>
      <c r="C41" s="10" t="s">
        <v>501</v>
      </c>
      <c r="D41" s="10" t="s">
        <v>501</v>
      </c>
      <c r="E41" s="10"/>
      <c r="F41" s="10"/>
      <c r="G41" s="10">
        <v>2022</v>
      </c>
      <c r="H41" s="10">
        <v>2022</v>
      </c>
      <c r="I41" s="79">
        <v>0</v>
      </c>
      <c r="J41" s="80">
        <v>0</v>
      </c>
      <c r="K41" s="25" t="s">
        <v>493</v>
      </c>
      <c r="L41" s="25" t="s">
        <v>493</v>
      </c>
    </row>
    <row r="42" spans="1:12" ht="58.5" customHeight="1" x14ac:dyDescent="0.25">
      <c r="A42" s="11">
        <v>3</v>
      </c>
      <c r="B42" s="54" t="s">
        <v>405</v>
      </c>
      <c r="C42" s="10" t="s">
        <v>501</v>
      </c>
      <c r="D42" s="10" t="s">
        <v>501</v>
      </c>
      <c r="E42" s="10"/>
      <c r="F42" s="10"/>
      <c r="G42" s="10">
        <v>2022</v>
      </c>
      <c r="H42" s="10">
        <v>2027</v>
      </c>
      <c r="I42" s="79">
        <v>0</v>
      </c>
      <c r="J42" s="80">
        <v>0</v>
      </c>
      <c r="K42" s="25" t="s">
        <v>493</v>
      </c>
      <c r="L42" s="25" t="s">
        <v>493</v>
      </c>
    </row>
    <row r="43" spans="1:12" ht="34.5" customHeight="1" x14ac:dyDescent="0.25">
      <c r="A43" s="11" t="s">
        <v>202</v>
      </c>
      <c r="B43" s="54" t="s">
        <v>200</v>
      </c>
      <c r="C43" s="10" t="s">
        <v>501</v>
      </c>
      <c r="D43" s="10" t="s">
        <v>501</v>
      </c>
      <c r="E43" s="10"/>
      <c r="F43" s="10"/>
      <c r="G43" s="10">
        <v>2022</v>
      </c>
      <c r="H43" s="10">
        <v>2027</v>
      </c>
      <c r="I43" s="79">
        <v>0</v>
      </c>
      <c r="J43" s="80">
        <v>0</v>
      </c>
      <c r="K43" s="25" t="s">
        <v>493</v>
      </c>
      <c r="L43" s="25" t="s">
        <v>493</v>
      </c>
    </row>
    <row r="44" spans="1:12" ht="24.75" customHeight="1" x14ac:dyDescent="0.25">
      <c r="A44" s="11" t="s">
        <v>201</v>
      </c>
      <c r="B44" s="54" t="s">
        <v>198</v>
      </c>
      <c r="C44" s="10" t="s">
        <v>501</v>
      </c>
      <c r="D44" s="10" t="s">
        <v>501</v>
      </c>
      <c r="E44" s="10"/>
      <c r="F44" s="10"/>
      <c r="G44" s="10">
        <v>2022</v>
      </c>
      <c r="H44" s="10">
        <v>2027</v>
      </c>
      <c r="I44" s="79">
        <v>0</v>
      </c>
      <c r="J44" s="80">
        <v>0</v>
      </c>
      <c r="K44" s="25" t="s">
        <v>493</v>
      </c>
      <c r="L44" s="25" t="s">
        <v>493</v>
      </c>
    </row>
    <row r="45" spans="1:12" ht="90.75" customHeight="1" x14ac:dyDescent="0.25">
      <c r="A45" s="11" t="s">
        <v>199</v>
      </c>
      <c r="B45" s="54" t="s">
        <v>410</v>
      </c>
      <c r="C45" s="10" t="s">
        <v>501</v>
      </c>
      <c r="D45" s="10" t="s">
        <v>501</v>
      </c>
      <c r="E45" s="10"/>
      <c r="F45" s="10"/>
      <c r="G45" s="10" t="str">
        <f t="shared" si="0"/>
        <v>нд</v>
      </c>
      <c r="H45" s="10" t="str">
        <f t="shared" si="1"/>
        <v>нд</v>
      </c>
      <c r="I45" s="79">
        <v>0</v>
      </c>
      <c r="J45" s="80">
        <v>0</v>
      </c>
      <c r="K45" s="25" t="s">
        <v>493</v>
      </c>
      <c r="L45" s="25" t="s">
        <v>493</v>
      </c>
    </row>
    <row r="46" spans="1:12" ht="167.25" customHeight="1" x14ac:dyDescent="0.25">
      <c r="A46" s="11" t="s">
        <v>197</v>
      </c>
      <c r="B46" s="54" t="s">
        <v>408</v>
      </c>
      <c r="C46" s="10" t="s">
        <v>501</v>
      </c>
      <c r="D46" s="10" t="s">
        <v>501</v>
      </c>
      <c r="E46" s="10"/>
      <c r="F46" s="10"/>
      <c r="G46" s="10" t="str">
        <f t="shared" si="0"/>
        <v>нд</v>
      </c>
      <c r="H46" s="10" t="str">
        <f t="shared" si="1"/>
        <v>нд</v>
      </c>
      <c r="I46" s="79">
        <v>0</v>
      </c>
      <c r="J46" s="80">
        <v>0</v>
      </c>
      <c r="K46" s="25" t="s">
        <v>493</v>
      </c>
      <c r="L46" s="25" t="s">
        <v>493</v>
      </c>
    </row>
    <row r="47" spans="1:12" ht="30.75" customHeight="1" x14ac:dyDescent="0.25">
      <c r="A47" s="11" t="s">
        <v>195</v>
      </c>
      <c r="B47" s="54" t="s">
        <v>196</v>
      </c>
      <c r="C47" s="10" t="s">
        <v>501</v>
      </c>
      <c r="D47" s="10" t="s">
        <v>501</v>
      </c>
      <c r="E47" s="10"/>
      <c r="F47" s="10"/>
      <c r="G47" s="10">
        <v>2022</v>
      </c>
      <c r="H47" s="10">
        <v>2027</v>
      </c>
      <c r="I47" s="79">
        <v>0</v>
      </c>
      <c r="J47" s="80">
        <v>0</v>
      </c>
      <c r="K47" s="25" t="s">
        <v>493</v>
      </c>
      <c r="L47" s="25" t="s">
        <v>493</v>
      </c>
    </row>
    <row r="48" spans="1:12" ht="37.5" customHeight="1" x14ac:dyDescent="0.25">
      <c r="A48" s="11" t="s">
        <v>420</v>
      </c>
      <c r="B48" s="52" t="s">
        <v>194</v>
      </c>
      <c r="C48" s="10" t="s">
        <v>501</v>
      </c>
      <c r="D48" s="10" t="s">
        <v>501</v>
      </c>
      <c r="E48" s="10"/>
      <c r="F48" s="10"/>
      <c r="G48" s="10">
        <v>2022</v>
      </c>
      <c r="H48" s="10">
        <v>2027</v>
      </c>
      <c r="I48" s="79">
        <v>0</v>
      </c>
      <c r="J48" s="80">
        <v>0</v>
      </c>
      <c r="K48" s="25" t="s">
        <v>493</v>
      </c>
      <c r="L48" s="25" t="s">
        <v>493</v>
      </c>
    </row>
    <row r="49" spans="1:12" ht="35.25" customHeight="1" x14ac:dyDescent="0.25">
      <c r="A49" s="11">
        <v>4</v>
      </c>
      <c r="B49" s="54" t="s">
        <v>192</v>
      </c>
      <c r="C49" s="10" t="s">
        <v>501</v>
      </c>
      <c r="D49" s="10" t="s">
        <v>501</v>
      </c>
      <c r="E49" s="10"/>
      <c r="F49" s="10"/>
      <c r="G49" s="10">
        <v>2022</v>
      </c>
      <c r="H49" s="10">
        <v>2027</v>
      </c>
      <c r="I49" s="79">
        <v>0</v>
      </c>
      <c r="J49" s="80">
        <v>0</v>
      </c>
      <c r="K49" s="25" t="s">
        <v>493</v>
      </c>
      <c r="L49" s="25" t="s">
        <v>493</v>
      </c>
    </row>
    <row r="50" spans="1:12" ht="86.25" customHeight="1" x14ac:dyDescent="0.25">
      <c r="A50" s="11" t="s">
        <v>193</v>
      </c>
      <c r="B50" s="54" t="s">
        <v>409</v>
      </c>
      <c r="C50" s="10" t="s">
        <v>501</v>
      </c>
      <c r="D50" s="10" t="s">
        <v>501</v>
      </c>
      <c r="E50" s="10"/>
      <c r="F50" s="10"/>
      <c r="G50" s="10">
        <v>2022</v>
      </c>
      <c r="H50" s="10">
        <v>2027</v>
      </c>
      <c r="I50" s="79">
        <v>0</v>
      </c>
      <c r="J50" s="80">
        <v>0</v>
      </c>
      <c r="K50" s="25" t="s">
        <v>493</v>
      </c>
      <c r="L50" s="25" t="s">
        <v>493</v>
      </c>
    </row>
    <row r="51" spans="1:12" ht="77.25" customHeight="1" x14ac:dyDescent="0.25">
      <c r="A51" s="11" t="s">
        <v>191</v>
      </c>
      <c r="B51" s="54" t="s">
        <v>411</v>
      </c>
      <c r="C51" s="10" t="s">
        <v>501</v>
      </c>
      <c r="D51" s="10" t="s">
        <v>501</v>
      </c>
      <c r="E51" s="10"/>
      <c r="F51" s="10"/>
      <c r="G51" s="10" t="str">
        <f t="shared" si="0"/>
        <v>нд</v>
      </c>
      <c r="H51" s="10" t="str">
        <f t="shared" si="1"/>
        <v>нд</v>
      </c>
      <c r="I51" s="79">
        <v>0</v>
      </c>
      <c r="J51" s="80">
        <v>0</v>
      </c>
      <c r="K51" s="25" t="s">
        <v>493</v>
      </c>
      <c r="L51" s="25" t="s">
        <v>493</v>
      </c>
    </row>
    <row r="52" spans="1:12" ht="71.25" customHeight="1" x14ac:dyDescent="0.25">
      <c r="A52" s="11" t="s">
        <v>189</v>
      </c>
      <c r="B52" s="54" t="s">
        <v>190</v>
      </c>
      <c r="C52" s="10" t="s">
        <v>501</v>
      </c>
      <c r="D52" s="10" t="s">
        <v>501</v>
      </c>
      <c r="E52" s="10"/>
      <c r="F52" s="10"/>
      <c r="G52" s="10" t="str">
        <f t="shared" si="0"/>
        <v>нд</v>
      </c>
      <c r="H52" s="10" t="str">
        <f t="shared" si="1"/>
        <v>нд</v>
      </c>
      <c r="I52" s="79">
        <v>0</v>
      </c>
      <c r="J52" s="80">
        <v>0</v>
      </c>
      <c r="K52" s="25" t="s">
        <v>493</v>
      </c>
      <c r="L52" s="25" t="s">
        <v>493</v>
      </c>
    </row>
    <row r="53" spans="1:12" ht="48" customHeight="1" x14ac:dyDescent="0.25">
      <c r="A53" s="11" t="s">
        <v>187</v>
      </c>
      <c r="B53" s="20" t="s">
        <v>412</v>
      </c>
      <c r="C53" s="10" t="s">
        <v>501</v>
      </c>
      <c r="D53" s="10" t="s">
        <v>501</v>
      </c>
      <c r="E53" s="10"/>
      <c r="F53" s="10"/>
      <c r="G53" s="10">
        <v>2022</v>
      </c>
      <c r="H53" s="10">
        <v>2027</v>
      </c>
      <c r="I53" s="79">
        <v>0</v>
      </c>
      <c r="J53" s="80">
        <v>0</v>
      </c>
      <c r="K53" s="25" t="s">
        <v>493</v>
      </c>
      <c r="L53" s="25" t="s">
        <v>493</v>
      </c>
    </row>
    <row r="54" spans="1:12" ht="46.5" customHeight="1" x14ac:dyDescent="0.25">
      <c r="A54" s="11" t="s">
        <v>413</v>
      </c>
      <c r="B54" s="54" t="s">
        <v>188</v>
      </c>
      <c r="C54" s="10" t="s">
        <v>501</v>
      </c>
      <c r="D54" s="10" t="s">
        <v>501</v>
      </c>
      <c r="E54" s="10"/>
      <c r="F54" s="10"/>
      <c r="G54" s="10">
        <v>2022</v>
      </c>
      <c r="H54" s="10">
        <v>2027</v>
      </c>
      <c r="I54" s="79">
        <v>0</v>
      </c>
      <c r="J54" s="80">
        <v>0</v>
      </c>
      <c r="K54" s="25" t="s">
        <v>493</v>
      </c>
      <c r="L54" s="25" t="s">
        <v>493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21" zoomScale="80" zoomScaleNormal="80" zoomScaleSheetLayoutView="70" workbookViewId="0">
      <selection activeCell="C35" sqref="C35"/>
    </sheetView>
  </sheetViews>
  <sheetFormatPr defaultColWidth="9.140625" defaultRowHeight="15.75" x14ac:dyDescent="0.25"/>
  <cols>
    <col min="1" max="1" width="9.140625" style="132"/>
    <col min="2" max="2" width="57.85546875" style="132" customWidth="1"/>
    <col min="3" max="5" width="20.7109375" style="132" customWidth="1"/>
    <col min="6" max="6" width="5" style="132" hidden="1" customWidth="1"/>
    <col min="7" max="10" width="9.140625" style="132" customWidth="1"/>
    <col min="11" max="16384" width="9.140625" style="132"/>
  </cols>
  <sheetData>
    <row r="4" spans="1:5" ht="18.75" customHeight="1" x14ac:dyDescent="0.25">
      <c r="A4" s="211" t="str">
        <f>'1. паспорт местоположение'!A5:C5</f>
        <v>Год раскрытия информации: 2025 год</v>
      </c>
      <c r="B4" s="211"/>
      <c r="C4" s="211"/>
      <c r="D4" s="211"/>
      <c r="E4" s="211"/>
    </row>
    <row r="6" spans="1:5" ht="18.75" x14ac:dyDescent="0.25">
      <c r="A6" s="215" t="s">
        <v>10</v>
      </c>
      <c r="B6" s="215"/>
      <c r="C6" s="215"/>
      <c r="D6" s="215"/>
      <c r="E6" s="215"/>
    </row>
    <row r="7" spans="1:5" ht="18.75" x14ac:dyDescent="0.25">
      <c r="A7" s="215" t="s">
        <v>492</v>
      </c>
      <c r="B7" s="215"/>
      <c r="C7" s="215"/>
      <c r="D7" s="215"/>
      <c r="E7" s="215"/>
    </row>
    <row r="8" spans="1:5" x14ac:dyDescent="0.25">
      <c r="A8" s="216" t="s">
        <v>7</v>
      </c>
      <c r="B8" s="216"/>
      <c r="C8" s="216"/>
      <c r="D8" s="216"/>
      <c r="E8" s="216"/>
    </row>
    <row r="9" spans="1:5" ht="18.75" customHeight="1" x14ac:dyDescent="0.25">
      <c r="A9" s="212" t="s">
        <v>9</v>
      </c>
      <c r="B9" s="212"/>
      <c r="C9" s="212"/>
      <c r="D9" s="212"/>
      <c r="E9" s="212"/>
    </row>
    <row r="10" spans="1:5" ht="18.75" x14ac:dyDescent="0.25">
      <c r="A10" s="217" t="str">
        <f>'1. паспорт местоположение'!B11</f>
        <v>K_ВОЛС_ИНТ</v>
      </c>
      <c r="B10" s="218"/>
      <c r="C10" s="218"/>
      <c r="D10" s="218"/>
      <c r="E10" s="218"/>
    </row>
    <row r="11" spans="1:5" x14ac:dyDescent="0.25">
      <c r="A11" s="216" t="s">
        <v>7</v>
      </c>
      <c r="B11" s="216"/>
      <c r="C11" s="216"/>
      <c r="D11" s="216"/>
      <c r="E11" s="216"/>
    </row>
    <row r="12" spans="1:5" x14ac:dyDescent="0.25">
      <c r="A12" s="212" t="s">
        <v>8</v>
      </c>
      <c r="B12" s="212"/>
      <c r="C12" s="212"/>
      <c r="D12" s="212"/>
      <c r="E12" s="212"/>
    </row>
    <row r="13" spans="1:5" ht="64.5" customHeight="1" x14ac:dyDescent="0.25">
      <c r="A13" s="219" t="str">
        <f>'1. паспорт местоположение'!A14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20"/>
      <c r="C13" s="220"/>
      <c r="D13" s="220"/>
      <c r="E13" s="220"/>
    </row>
    <row r="14" spans="1:5" x14ac:dyDescent="0.25">
      <c r="A14" s="216" t="s">
        <v>7</v>
      </c>
      <c r="B14" s="216"/>
      <c r="C14" s="216"/>
      <c r="D14" s="216"/>
      <c r="E14" s="216"/>
    </row>
    <row r="15" spans="1:5" ht="15.75" customHeight="1" x14ac:dyDescent="0.25">
      <c r="A15" s="212" t="s">
        <v>6</v>
      </c>
      <c r="B15" s="212"/>
      <c r="C15" s="212"/>
      <c r="D15" s="212"/>
      <c r="E15" s="212"/>
    </row>
    <row r="16" spans="1:5" x14ac:dyDescent="0.25">
      <c r="A16" s="340"/>
      <c r="B16" s="340"/>
      <c r="C16" s="340"/>
      <c r="D16" s="340"/>
      <c r="E16" s="340"/>
    </row>
    <row r="18" spans="1:8" x14ac:dyDescent="0.25">
      <c r="A18" s="341" t="s">
        <v>455</v>
      </c>
      <c r="B18" s="341"/>
      <c r="C18" s="341"/>
      <c r="D18" s="341"/>
      <c r="E18" s="341"/>
    </row>
    <row r="20" spans="1:8" ht="33" customHeight="1" x14ac:dyDescent="0.25">
      <c r="A20" s="342" t="s">
        <v>5</v>
      </c>
      <c r="B20" s="342" t="s">
        <v>186</v>
      </c>
      <c r="C20" s="342" t="s">
        <v>546</v>
      </c>
      <c r="D20" s="344">
        <v>2026</v>
      </c>
      <c r="E20" s="345"/>
      <c r="F20" s="133"/>
      <c r="G20" s="133"/>
      <c r="H20" s="133"/>
    </row>
    <row r="21" spans="1:8" ht="89.25" customHeight="1" x14ac:dyDescent="0.25">
      <c r="A21" s="343"/>
      <c r="B21" s="343"/>
      <c r="C21" s="343"/>
      <c r="D21" s="203" t="s">
        <v>547</v>
      </c>
      <c r="E21" s="203" t="s">
        <v>548</v>
      </c>
    </row>
    <row r="22" spans="1:8" ht="19.5" customHeight="1" x14ac:dyDescent="0.25">
      <c r="A22" s="193">
        <v>1</v>
      </c>
      <c r="B22" s="193">
        <v>2</v>
      </c>
      <c r="C22" s="203">
        <v>3</v>
      </c>
      <c r="D22" s="203">
        <v>4</v>
      </c>
      <c r="E22" s="203">
        <v>5</v>
      </c>
      <c r="F22" s="203">
        <v>20</v>
      </c>
    </row>
    <row r="23" spans="1:8" ht="47.25" customHeight="1" x14ac:dyDescent="0.25">
      <c r="A23" s="134">
        <v>1</v>
      </c>
      <c r="B23" s="135" t="s">
        <v>185</v>
      </c>
      <c r="C23" s="377">
        <f>C26</f>
        <v>2.0539999999999998</v>
      </c>
      <c r="D23" s="377">
        <f t="shared" ref="D23:E23" si="0">D26</f>
        <v>0</v>
      </c>
      <c r="E23" s="377" t="str">
        <f t="shared" si="0"/>
        <v>-</v>
      </c>
    </row>
    <row r="24" spans="1:8" ht="24" customHeight="1" x14ac:dyDescent="0.25">
      <c r="A24" s="136" t="s">
        <v>184</v>
      </c>
      <c r="B24" s="137" t="s">
        <v>183</v>
      </c>
      <c r="C24" s="376" t="s">
        <v>340</v>
      </c>
      <c r="D24" s="376" t="s">
        <v>340</v>
      </c>
      <c r="E24" s="376" t="s">
        <v>340</v>
      </c>
      <c r="F24" s="207" t="s">
        <v>340</v>
      </c>
    </row>
    <row r="25" spans="1:8" x14ac:dyDescent="0.25">
      <c r="A25" s="136" t="s">
        <v>182</v>
      </c>
      <c r="B25" s="137" t="s">
        <v>181</v>
      </c>
      <c r="C25" s="376" t="s">
        <v>340</v>
      </c>
      <c r="D25" s="376" t="s">
        <v>340</v>
      </c>
      <c r="E25" s="376" t="s">
        <v>340</v>
      </c>
      <c r="H25" s="205"/>
    </row>
    <row r="26" spans="1:8" ht="31.5" x14ac:dyDescent="0.25">
      <c r="A26" s="136" t="s">
        <v>180</v>
      </c>
      <c r="B26" s="137" t="s">
        <v>394</v>
      </c>
      <c r="C26" s="376">
        <v>2.0539999999999998</v>
      </c>
      <c r="D26" s="376">
        <v>0</v>
      </c>
      <c r="E26" s="376" t="s">
        <v>340</v>
      </c>
      <c r="H26" s="205"/>
    </row>
    <row r="27" spans="1:8" x14ac:dyDescent="0.25">
      <c r="A27" s="136" t="s">
        <v>179</v>
      </c>
      <c r="B27" s="137" t="s">
        <v>178</v>
      </c>
      <c r="C27" s="376" t="s">
        <v>340</v>
      </c>
      <c r="D27" s="376" t="s">
        <v>340</v>
      </c>
      <c r="E27" s="376" t="s">
        <v>340</v>
      </c>
      <c r="H27" s="205"/>
    </row>
    <row r="28" spans="1:8" x14ac:dyDescent="0.25">
      <c r="A28" s="136" t="s">
        <v>177</v>
      </c>
      <c r="B28" s="200" t="s">
        <v>176</v>
      </c>
      <c r="C28" s="376" t="s">
        <v>340</v>
      </c>
      <c r="D28" s="376" t="s">
        <v>340</v>
      </c>
      <c r="E28" s="376" t="s">
        <v>340</v>
      </c>
      <c r="H28" s="205"/>
    </row>
    <row r="29" spans="1:8" ht="47.25" x14ac:dyDescent="0.25">
      <c r="A29" s="134" t="s">
        <v>64</v>
      </c>
      <c r="B29" s="135" t="s">
        <v>175</v>
      </c>
      <c r="C29" s="377">
        <f>SUM(C30)</f>
        <v>12.925000000000001</v>
      </c>
      <c r="D29" s="377">
        <f>SUM(D30)</f>
        <v>0</v>
      </c>
      <c r="E29" s="377" t="s">
        <v>340</v>
      </c>
      <c r="H29" s="206"/>
    </row>
    <row r="30" spans="1:8" x14ac:dyDescent="0.25">
      <c r="A30" s="134" t="s">
        <v>174</v>
      </c>
      <c r="B30" s="137" t="s">
        <v>173</v>
      </c>
      <c r="C30" s="376">
        <v>12.925000000000001</v>
      </c>
      <c r="D30" s="376">
        <v>0</v>
      </c>
      <c r="E30" s="376" t="s">
        <v>340</v>
      </c>
      <c r="F30" s="138">
        <v>7.0000000000000007E-2</v>
      </c>
      <c r="H30" s="206"/>
    </row>
    <row r="31" spans="1:8" ht="31.5" x14ac:dyDescent="0.25">
      <c r="A31" s="134" t="s">
        <v>172</v>
      </c>
      <c r="B31" s="137" t="s">
        <v>171</v>
      </c>
      <c r="C31" s="376" t="s">
        <v>340</v>
      </c>
      <c r="D31" s="376" t="s">
        <v>340</v>
      </c>
      <c r="E31" s="376" t="s">
        <v>340</v>
      </c>
      <c r="F31" s="138">
        <v>0.26</v>
      </c>
      <c r="H31" s="206"/>
    </row>
    <row r="32" spans="1:8" x14ac:dyDescent="0.25">
      <c r="A32" s="134" t="s">
        <v>170</v>
      </c>
      <c r="B32" s="137" t="s">
        <v>169</v>
      </c>
      <c r="C32" s="198" t="s">
        <v>340</v>
      </c>
      <c r="D32" s="198" t="s">
        <v>340</v>
      </c>
      <c r="E32" s="198" t="s">
        <v>340</v>
      </c>
      <c r="F32" s="138">
        <v>0.56999999999999995</v>
      </c>
      <c r="H32" s="206"/>
    </row>
    <row r="33" spans="1:8" x14ac:dyDescent="0.25">
      <c r="A33" s="134" t="s">
        <v>168</v>
      </c>
      <c r="B33" s="137" t="s">
        <v>167</v>
      </c>
      <c r="C33" s="198" t="s">
        <v>340</v>
      </c>
      <c r="D33" s="198" t="s">
        <v>340</v>
      </c>
      <c r="E33" s="198" t="s">
        <v>340</v>
      </c>
      <c r="F33" s="138">
        <v>0.1</v>
      </c>
      <c r="H33" s="206"/>
    </row>
    <row r="34" spans="1:8" ht="31.5" x14ac:dyDescent="0.25">
      <c r="A34" s="134" t="s">
        <v>63</v>
      </c>
      <c r="B34" s="135" t="s">
        <v>166</v>
      </c>
      <c r="C34" s="198" t="s">
        <v>340</v>
      </c>
      <c r="D34" s="198" t="s">
        <v>340</v>
      </c>
      <c r="E34" s="198" t="s">
        <v>340</v>
      </c>
      <c r="H34" s="205"/>
    </row>
    <row r="35" spans="1:8" ht="31.5" x14ac:dyDescent="0.25">
      <c r="A35" s="136" t="s">
        <v>165</v>
      </c>
      <c r="B35" s="139" t="s">
        <v>164</v>
      </c>
      <c r="C35" s="198" t="s">
        <v>340</v>
      </c>
      <c r="D35" s="198" t="s">
        <v>340</v>
      </c>
      <c r="E35" s="198" t="s">
        <v>340</v>
      </c>
    </row>
    <row r="36" spans="1:8" x14ac:dyDescent="0.25">
      <c r="A36" s="136" t="s">
        <v>163</v>
      </c>
      <c r="B36" s="139" t="s">
        <v>153</v>
      </c>
      <c r="C36" s="198" t="s">
        <v>340</v>
      </c>
      <c r="D36" s="198" t="s">
        <v>340</v>
      </c>
      <c r="E36" s="198" t="s">
        <v>340</v>
      </c>
    </row>
    <row r="37" spans="1:8" x14ac:dyDescent="0.25">
      <c r="A37" s="136" t="s">
        <v>162</v>
      </c>
      <c r="B37" s="139" t="s">
        <v>151</v>
      </c>
      <c r="C37" s="198" t="s">
        <v>340</v>
      </c>
      <c r="D37" s="198" t="s">
        <v>340</v>
      </c>
      <c r="E37" s="198" t="s">
        <v>340</v>
      </c>
    </row>
    <row r="38" spans="1:8" ht="31.5" x14ac:dyDescent="0.25">
      <c r="A38" s="136" t="s">
        <v>161</v>
      </c>
      <c r="B38" s="137" t="s">
        <v>149</v>
      </c>
      <c r="C38" s="198" t="s">
        <v>340</v>
      </c>
      <c r="D38" s="198" t="s">
        <v>340</v>
      </c>
      <c r="E38" s="198" t="s">
        <v>340</v>
      </c>
    </row>
    <row r="39" spans="1:8" ht="31.5" x14ac:dyDescent="0.25">
      <c r="A39" s="136" t="s">
        <v>160</v>
      </c>
      <c r="B39" s="137" t="s">
        <v>147</v>
      </c>
      <c r="C39" s="198" t="s">
        <v>340</v>
      </c>
      <c r="D39" s="198" t="s">
        <v>340</v>
      </c>
      <c r="E39" s="198" t="s">
        <v>340</v>
      </c>
    </row>
    <row r="40" spans="1:8" x14ac:dyDescent="0.25">
      <c r="A40" s="136" t="s">
        <v>159</v>
      </c>
      <c r="B40" s="137" t="s">
        <v>145</v>
      </c>
      <c r="C40" s="198" t="s">
        <v>340</v>
      </c>
      <c r="D40" s="198" t="str">
        <f t="shared" ref="D40:D46" si="1">D43</f>
        <v>-</v>
      </c>
      <c r="E40" s="198" t="s">
        <v>340</v>
      </c>
    </row>
    <row r="41" spans="1:8" ht="18.75" x14ac:dyDescent="0.25">
      <c r="A41" s="136" t="s">
        <v>158</v>
      </c>
      <c r="B41" s="139" t="s">
        <v>143</v>
      </c>
      <c r="C41" s="198" t="s">
        <v>340</v>
      </c>
      <c r="D41" s="198" t="str">
        <f t="shared" si="1"/>
        <v>-</v>
      </c>
      <c r="E41" s="198" t="s">
        <v>340</v>
      </c>
    </row>
    <row r="42" spans="1:8" x14ac:dyDescent="0.25">
      <c r="A42" s="134" t="s">
        <v>62</v>
      </c>
      <c r="B42" s="135" t="s">
        <v>157</v>
      </c>
      <c r="C42" s="198" t="s">
        <v>340</v>
      </c>
      <c r="D42" s="198" t="str">
        <f t="shared" si="1"/>
        <v>-</v>
      </c>
      <c r="E42" s="198" t="s">
        <v>340</v>
      </c>
    </row>
    <row r="43" spans="1:8" x14ac:dyDescent="0.25">
      <c r="A43" s="136" t="s">
        <v>156</v>
      </c>
      <c r="B43" s="137" t="s">
        <v>155</v>
      </c>
      <c r="C43" s="198" t="s">
        <v>340</v>
      </c>
      <c r="D43" s="198" t="str">
        <f t="shared" si="1"/>
        <v>-</v>
      </c>
      <c r="E43" s="198" t="s">
        <v>340</v>
      </c>
    </row>
    <row r="44" spans="1:8" x14ac:dyDescent="0.25">
      <c r="A44" s="136" t="s">
        <v>154</v>
      </c>
      <c r="B44" s="137" t="s">
        <v>153</v>
      </c>
      <c r="C44" s="198" t="s">
        <v>340</v>
      </c>
      <c r="D44" s="198" t="str">
        <f t="shared" si="1"/>
        <v>-</v>
      </c>
      <c r="E44" s="198" t="s">
        <v>340</v>
      </c>
    </row>
    <row r="45" spans="1:8" x14ac:dyDescent="0.25">
      <c r="A45" s="136" t="s">
        <v>152</v>
      </c>
      <c r="B45" s="137" t="s">
        <v>151</v>
      </c>
      <c r="C45" s="198" t="s">
        <v>340</v>
      </c>
      <c r="D45" s="198" t="str">
        <f t="shared" si="1"/>
        <v>-</v>
      </c>
      <c r="E45" s="198" t="s">
        <v>340</v>
      </c>
    </row>
    <row r="46" spans="1:8" ht="31.5" x14ac:dyDescent="0.25">
      <c r="A46" s="136" t="s">
        <v>150</v>
      </c>
      <c r="B46" s="137" t="s">
        <v>149</v>
      </c>
      <c r="C46" s="198" t="s">
        <v>340</v>
      </c>
      <c r="D46" s="198" t="str">
        <f t="shared" si="1"/>
        <v>-</v>
      </c>
      <c r="E46" s="198" t="s">
        <v>340</v>
      </c>
    </row>
    <row r="47" spans="1:8" ht="31.5" x14ac:dyDescent="0.25">
      <c r="A47" s="136" t="s">
        <v>148</v>
      </c>
      <c r="B47" s="137" t="s">
        <v>147</v>
      </c>
      <c r="C47" s="198" t="s">
        <v>340</v>
      </c>
      <c r="D47" s="199" t="s">
        <v>340</v>
      </c>
      <c r="E47" s="199" t="s">
        <v>340</v>
      </c>
    </row>
    <row r="48" spans="1:8" x14ac:dyDescent="0.25">
      <c r="A48" s="136" t="s">
        <v>146</v>
      </c>
      <c r="B48" s="137" t="s">
        <v>145</v>
      </c>
      <c r="C48" s="198" t="s">
        <v>340</v>
      </c>
      <c r="D48" s="199" t="s">
        <v>340</v>
      </c>
      <c r="E48" s="199" t="s">
        <v>340</v>
      </c>
    </row>
    <row r="49" spans="1:5" x14ac:dyDescent="0.25">
      <c r="A49" s="136" t="s">
        <v>144</v>
      </c>
      <c r="B49" s="139" t="s">
        <v>81</v>
      </c>
      <c r="C49" s="198" t="s">
        <v>340</v>
      </c>
      <c r="D49" s="199" t="s">
        <v>340</v>
      </c>
      <c r="E49" s="199" t="s">
        <v>340</v>
      </c>
    </row>
    <row r="50" spans="1:5" ht="35.25" customHeight="1" x14ac:dyDescent="0.25">
      <c r="A50" s="134" t="s">
        <v>60</v>
      </c>
      <c r="B50" s="135" t="s">
        <v>142</v>
      </c>
      <c r="C50" s="198" t="s">
        <v>340</v>
      </c>
      <c r="D50" s="199" t="s">
        <v>340</v>
      </c>
      <c r="E50" s="199" t="s">
        <v>340</v>
      </c>
    </row>
    <row r="51" spans="1:5" x14ac:dyDescent="0.25">
      <c r="A51" s="136" t="s">
        <v>141</v>
      </c>
      <c r="B51" s="137" t="s">
        <v>140</v>
      </c>
      <c r="C51" s="198" t="s">
        <v>340</v>
      </c>
      <c r="D51" s="199" t="s">
        <v>340</v>
      </c>
      <c r="E51" s="199" t="s">
        <v>340</v>
      </c>
    </row>
    <row r="52" spans="1:5" x14ac:dyDescent="0.25">
      <c r="A52" s="136" t="s">
        <v>139</v>
      </c>
      <c r="B52" s="137" t="s">
        <v>133</v>
      </c>
      <c r="C52" s="198" t="s">
        <v>340</v>
      </c>
      <c r="D52" s="199" t="s">
        <v>340</v>
      </c>
      <c r="E52" s="199" t="s">
        <v>340</v>
      </c>
    </row>
    <row r="53" spans="1:5" x14ac:dyDescent="0.25">
      <c r="A53" s="136" t="s">
        <v>138</v>
      </c>
      <c r="B53" s="139" t="s">
        <v>132</v>
      </c>
      <c r="C53" s="198" t="s">
        <v>340</v>
      </c>
      <c r="D53" s="199" t="s">
        <v>340</v>
      </c>
      <c r="E53" s="199" t="s">
        <v>340</v>
      </c>
    </row>
    <row r="54" spans="1:5" x14ac:dyDescent="0.25">
      <c r="A54" s="136" t="s">
        <v>137</v>
      </c>
      <c r="B54" s="139" t="s">
        <v>131</v>
      </c>
      <c r="C54" s="198" t="s">
        <v>340</v>
      </c>
      <c r="D54" s="199" t="s">
        <v>340</v>
      </c>
      <c r="E54" s="199" t="s">
        <v>340</v>
      </c>
    </row>
    <row r="55" spans="1:5" x14ac:dyDescent="0.25">
      <c r="A55" s="136" t="s">
        <v>136</v>
      </c>
      <c r="B55" s="139" t="s">
        <v>130</v>
      </c>
      <c r="C55" s="199" t="s">
        <v>340</v>
      </c>
      <c r="D55" s="199" t="s">
        <v>340</v>
      </c>
      <c r="E55" s="199" t="s">
        <v>340</v>
      </c>
    </row>
    <row r="56" spans="1:5" ht="18.75" x14ac:dyDescent="0.25">
      <c r="A56" s="136" t="s">
        <v>135</v>
      </c>
      <c r="B56" s="139" t="s">
        <v>129</v>
      </c>
      <c r="C56" s="199" t="s">
        <v>340</v>
      </c>
      <c r="D56" s="199" t="s">
        <v>340</v>
      </c>
      <c r="E56" s="199" t="s">
        <v>340</v>
      </c>
    </row>
    <row r="57" spans="1:5" ht="36.75" customHeight="1" x14ac:dyDescent="0.25">
      <c r="A57" s="134" t="s">
        <v>59</v>
      </c>
      <c r="B57" s="140" t="s">
        <v>228</v>
      </c>
      <c r="C57" s="199" t="s">
        <v>340</v>
      </c>
      <c r="D57" s="199" t="s">
        <v>340</v>
      </c>
      <c r="E57" s="199" t="s">
        <v>340</v>
      </c>
    </row>
    <row r="58" spans="1:5" x14ac:dyDescent="0.25">
      <c r="A58" s="134" t="s">
        <v>57</v>
      </c>
      <c r="B58" s="135" t="s">
        <v>134</v>
      </c>
      <c r="C58" s="199" t="s">
        <v>340</v>
      </c>
      <c r="D58" s="199" t="s">
        <v>340</v>
      </c>
      <c r="E58" s="199" t="s">
        <v>340</v>
      </c>
    </row>
    <row r="59" spans="1:5" x14ac:dyDescent="0.25">
      <c r="A59" s="136" t="s">
        <v>222</v>
      </c>
      <c r="B59" s="141" t="s">
        <v>155</v>
      </c>
      <c r="C59" s="199" t="s">
        <v>340</v>
      </c>
      <c r="D59" s="199" t="s">
        <v>340</v>
      </c>
      <c r="E59" s="199" t="s">
        <v>340</v>
      </c>
    </row>
    <row r="60" spans="1:5" x14ac:dyDescent="0.25">
      <c r="A60" s="136" t="s">
        <v>223</v>
      </c>
      <c r="B60" s="141" t="s">
        <v>153</v>
      </c>
      <c r="C60" s="199" t="s">
        <v>340</v>
      </c>
      <c r="D60" s="199" t="s">
        <v>340</v>
      </c>
      <c r="E60" s="199" t="s">
        <v>340</v>
      </c>
    </row>
    <row r="61" spans="1:5" x14ac:dyDescent="0.25">
      <c r="A61" s="136" t="s">
        <v>224</v>
      </c>
      <c r="B61" s="141" t="s">
        <v>151</v>
      </c>
      <c r="C61" s="199" t="s">
        <v>340</v>
      </c>
      <c r="D61" s="199" t="s">
        <v>340</v>
      </c>
      <c r="E61" s="199" t="s">
        <v>340</v>
      </c>
    </row>
    <row r="62" spans="1:5" x14ac:dyDescent="0.25">
      <c r="A62" s="136" t="s">
        <v>225</v>
      </c>
      <c r="B62" s="141" t="s">
        <v>227</v>
      </c>
      <c r="C62" s="199" t="s">
        <v>340</v>
      </c>
      <c r="D62" s="199" t="s">
        <v>340</v>
      </c>
      <c r="E62" s="199" t="s">
        <v>340</v>
      </c>
    </row>
    <row r="63" spans="1:5" ht="18.75" x14ac:dyDescent="0.25">
      <c r="A63" s="136" t="s">
        <v>226</v>
      </c>
      <c r="B63" s="139" t="s">
        <v>129</v>
      </c>
      <c r="C63" s="199" t="s">
        <v>340</v>
      </c>
      <c r="D63" s="199" t="s">
        <v>340</v>
      </c>
      <c r="E63" s="199" t="s">
        <v>340</v>
      </c>
    </row>
    <row r="64" spans="1:5" x14ac:dyDescent="0.25">
      <c r="A64" s="142"/>
      <c r="B64" s="194"/>
      <c r="C64" s="194"/>
    </row>
    <row r="65" spans="2:5" ht="54" customHeight="1" x14ac:dyDescent="0.25">
      <c r="B65" s="348"/>
      <c r="C65" s="348"/>
      <c r="D65" s="143"/>
      <c r="E65" s="143"/>
    </row>
    <row r="67" spans="2:5" ht="50.25" customHeight="1" x14ac:dyDescent="0.25">
      <c r="B67" s="348"/>
      <c r="C67" s="348"/>
    </row>
    <row r="69" spans="2:5" ht="36.75" customHeight="1" x14ac:dyDescent="0.25">
      <c r="B69" s="348"/>
      <c r="C69" s="348"/>
    </row>
    <row r="71" spans="2:5" ht="51" customHeight="1" x14ac:dyDescent="0.25">
      <c r="B71" s="348"/>
      <c r="C71" s="348"/>
    </row>
    <row r="72" spans="2:5" ht="32.25" customHeight="1" x14ac:dyDescent="0.25">
      <c r="B72" s="348"/>
      <c r="C72" s="348"/>
    </row>
    <row r="73" spans="2:5" ht="51.75" customHeight="1" x14ac:dyDescent="0.25">
      <c r="B73" s="348"/>
      <c r="C73" s="348"/>
    </row>
    <row r="74" spans="2:5" ht="21.75" customHeight="1" x14ac:dyDescent="0.25">
      <c r="B74" s="346"/>
      <c r="C74" s="346"/>
    </row>
    <row r="75" spans="2:5" ht="23.25" customHeight="1" x14ac:dyDescent="0.25"/>
    <row r="76" spans="2:5" ht="18.75" customHeight="1" x14ac:dyDescent="0.25">
      <c r="B76" s="347"/>
      <c r="C76" s="347"/>
    </row>
  </sheetData>
  <mergeCells count="25">
    <mergeCell ref="B74:C74"/>
    <mergeCell ref="B76:C76"/>
    <mergeCell ref="B65:C65"/>
    <mergeCell ref="B67:C67"/>
    <mergeCell ref="B69:C69"/>
    <mergeCell ref="B71:C71"/>
    <mergeCell ref="B72:C72"/>
    <mergeCell ref="B73:C73"/>
    <mergeCell ref="A18:E18"/>
    <mergeCell ref="A20:A21"/>
    <mergeCell ref="B20:B21"/>
    <mergeCell ref="C20:C21"/>
    <mergeCell ref="D20:E20"/>
    <mergeCell ref="A16:E16"/>
    <mergeCell ref="A4:E4"/>
    <mergeCell ref="A6:E6"/>
    <mergeCell ref="A7:E7"/>
    <mergeCell ref="A8:E8"/>
    <mergeCell ref="A9:E9"/>
    <mergeCell ref="A10:E10"/>
    <mergeCell ref="A11:E11"/>
    <mergeCell ref="A12:E12"/>
    <mergeCell ref="A13:E13"/>
    <mergeCell ref="A14:E14"/>
    <mergeCell ref="A15:E15"/>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1"/>
  <sheetViews>
    <sheetView view="pageBreakPreview" zoomScaleSheetLayoutView="100" workbookViewId="0">
      <selection activeCell="A2" sqref="A2"/>
    </sheetView>
  </sheetViews>
  <sheetFormatPr defaultColWidth="9.140625" defaultRowHeight="15" x14ac:dyDescent="0.25"/>
  <cols>
    <col min="1" max="1" width="4.28515625" style="4" customWidth="1"/>
    <col min="2" max="2" width="23.140625" style="4" customWidth="1"/>
    <col min="3" max="3" width="15.28515625" style="4" customWidth="1"/>
    <col min="4" max="4" width="15.140625" style="4" customWidth="1"/>
    <col min="5" max="12" width="7.7109375" style="4" customWidth="1"/>
    <col min="13" max="13" width="10.7109375" style="4" customWidth="1"/>
    <col min="14" max="14" width="14.5703125" style="4" customWidth="1"/>
    <col min="15"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hidden="1" customWidth="1"/>
    <col min="45" max="46" width="13.28515625" style="4" customWidth="1"/>
    <col min="47" max="47" width="10.7109375" style="4" customWidth="1"/>
    <col min="48" max="48" width="15.7109375" style="4" customWidth="1"/>
    <col min="49" max="16384" width="9.140625" style="4"/>
  </cols>
  <sheetData>
    <row r="1" spans="1:48" ht="18.75" customHeight="1" x14ac:dyDescent="0.25">
      <c r="A1" s="242" t="s">
        <v>545</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row>
    <row r="2" spans="1:48" ht="18.75" x14ac:dyDescent="0.3">
      <c r="AV2" s="41"/>
    </row>
    <row r="3" spans="1:48" ht="18.75" x14ac:dyDescent="0.25">
      <c r="A3" s="247" t="s">
        <v>10</v>
      </c>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row>
    <row r="4" spans="1:48" ht="18.75" x14ac:dyDescent="0.25">
      <c r="A4" s="247" t="s">
        <v>492</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row>
    <row r="5" spans="1:48" x14ac:dyDescent="0.25">
      <c r="A5" s="243" t="s">
        <v>7</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5.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36.75" customHeight="1" x14ac:dyDescent="0.25">
      <c r="A7" s="349" t="s">
        <v>530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x14ac:dyDescent="0.25">
      <c r="A8" s="243" t="s">
        <v>7</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39" customHeight="1" x14ac:dyDescent="0.25">
      <c r="A10" s="262" t="s">
        <v>529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x14ac:dyDescent="0.25">
      <c r="A11" s="243" t="s">
        <v>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4.25" customHeight="1"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52"/>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x14ac:dyDescent="0.25">
      <c r="A16" s="352" t="s">
        <v>468</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144" customFormat="1" ht="58.5" customHeight="1" x14ac:dyDescent="0.2">
      <c r="A17" s="353" t="s">
        <v>53</v>
      </c>
      <c r="B17" s="356" t="s">
        <v>25</v>
      </c>
      <c r="C17" s="353" t="s">
        <v>52</v>
      </c>
      <c r="D17" s="353" t="s">
        <v>51</v>
      </c>
      <c r="E17" s="359" t="s">
        <v>477</v>
      </c>
      <c r="F17" s="360"/>
      <c r="G17" s="360"/>
      <c r="H17" s="360"/>
      <c r="I17" s="360"/>
      <c r="J17" s="360"/>
      <c r="K17" s="360"/>
      <c r="L17" s="361"/>
      <c r="M17" s="353" t="s">
        <v>50</v>
      </c>
      <c r="N17" s="353" t="s">
        <v>49</v>
      </c>
      <c r="O17" s="353" t="s">
        <v>48</v>
      </c>
      <c r="P17" s="350" t="s">
        <v>237</v>
      </c>
      <c r="Q17" s="350" t="s">
        <v>47</v>
      </c>
      <c r="R17" s="350" t="s">
        <v>46</v>
      </c>
      <c r="S17" s="350" t="s">
        <v>45</v>
      </c>
      <c r="T17" s="350"/>
      <c r="U17" s="351" t="s">
        <v>44</v>
      </c>
      <c r="V17" s="351" t="s">
        <v>43</v>
      </c>
      <c r="W17" s="350" t="s">
        <v>42</v>
      </c>
      <c r="X17" s="350" t="s">
        <v>41</v>
      </c>
      <c r="Y17" s="350" t="s">
        <v>40</v>
      </c>
      <c r="Z17" s="362" t="s">
        <v>39</v>
      </c>
      <c r="AA17" s="350" t="s">
        <v>38</v>
      </c>
      <c r="AB17" s="350" t="s">
        <v>37</v>
      </c>
      <c r="AC17" s="350" t="s">
        <v>36</v>
      </c>
      <c r="AD17" s="350" t="s">
        <v>35</v>
      </c>
      <c r="AE17" s="350" t="s">
        <v>34</v>
      </c>
      <c r="AF17" s="350" t="s">
        <v>33</v>
      </c>
      <c r="AG17" s="350"/>
      <c r="AH17" s="350"/>
      <c r="AI17" s="350"/>
      <c r="AJ17" s="350"/>
      <c r="AK17" s="350"/>
      <c r="AL17" s="350" t="s">
        <v>32</v>
      </c>
      <c r="AM17" s="350"/>
      <c r="AN17" s="350"/>
      <c r="AO17" s="350"/>
      <c r="AP17" s="350" t="s">
        <v>31</v>
      </c>
      <c r="AQ17" s="350"/>
      <c r="AR17" s="350" t="s">
        <v>30</v>
      </c>
      <c r="AS17" s="350" t="s">
        <v>29</v>
      </c>
      <c r="AT17" s="350" t="s">
        <v>28</v>
      </c>
      <c r="AU17" s="350" t="s">
        <v>27</v>
      </c>
      <c r="AV17" s="350" t="s">
        <v>26</v>
      </c>
    </row>
    <row r="18" spans="1:48" s="144" customFormat="1" ht="64.5" customHeight="1" x14ac:dyDescent="0.2">
      <c r="A18" s="354"/>
      <c r="B18" s="357"/>
      <c r="C18" s="354"/>
      <c r="D18" s="354"/>
      <c r="E18" s="367" t="s">
        <v>24</v>
      </c>
      <c r="F18" s="369" t="s">
        <v>133</v>
      </c>
      <c r="G18" s="369" t="s">
        <v>132</v>
      </c>
      <c r="H18" s="369" t="s">
        <v>131</v>
      </c>
      <c r="I18" s="371" t="s">
        <v>391</v>
      </c>
      <c r="J18" s="371" t="s">
        <v>392</v>
      </c>
      <c r="K18" s="371" t="s">
        <v>393</v>
      </c>
      <c r="L18" s="369" t="s">
        <v>81</v>
      </c>
      <c r="M18" s="354"/>
      <c r="N18" s="354"/>
      <c r="O18" s="354"/>
      <c r="P18" s="350"/>
      <c r="Q18" s="350"/>
      <c r="R18" s="350"/>
      <c r="S18" s="363" t="s">
        <v>2</v>
      </c>
      <c r="T18" s="363" t="s">
        <v>12</v>
      </c>
      <c r="U18" s="351"/>
      <c r="V18" s="351"/>
      <c r="W18" s="350"/>
      <c r="X18" s="350"/>
      <c r="Y18" s="350"/>
      <c r="Z18" s="350"/>
      <c r="AA18" s="350"/>
      <c r="AB18" s="350"/>
      <c r="AC18" s="350"/>
      <c r="AD18" s="350"/>
      <c r="AE18" s="350"/>
      <c r="AF18" s="350" t="s">
        <v>23</v>
      </c>
      <c r="AG18" s="350"/>
      <c r="AH18" s="350" t="s">
        <v>22</v>
      </c>
      <c r="AI18" s="350"/>
      <c r="AJ18" s="353" t="s">
        <v>21</v>
      </c>
      <c r="AK18" s="353" t="s">
        <v>20</v>
      </c>
      <c r="AL18" s="353" t="s">
        <v>19</v>
      </c>
      <c r="AM18" s="353" t="s">
        <v>18</v>
      </c>
      <c r="AN18" s="353" t="s">
        <v>17</v>
      </c>
      <c r="AO18" s="353" t="s">
        <v>16</v>
      </c>
      <c r="AP18" s="353" t="s">
        <v>15</v>
      </c>
      <c r="AQ18" s="365" t="s">
        <v>12</v>
      </c>
      <c r="AR18" s="350"/>
      <c r="AS18" s="350"/>
      <c r="AT18" s="350"/>
      <c r="AU18" s="350"/>
      <c r="AV18" s="350"/>
    </row>
    <row r="19" spans="1:48" s="144" customFormat="1" ht="96.75" customHeight="1" x14ac:dyDescent="0.2">
      <c r="A19" s="355"/>
      <c r="B19" s="358"/>
      <c r="C19" s="355"/>
      <c r="D19" s="355"/>
      <c r="E19" s="368"/>
      <c r="F19" s="370"/>
      <c r="G19" s="370"/>
      <c r="H19" s="370"/>
      <c r="I19" s="372"/>
      <c r="J19" s="372"/>
      <c r="K19" s="372"/>
      <c r="L19" s="370"/>
      <c r="M19" s="355"/>
      <c r="N19" s="355"/>
      <c r="O19" s="355"/>
      <c r="P19" s="350"/>
      <c r="Q19" s="350"/>
      <c r="R19" s="350"/>
      <c r="S19" s="364"/>
      <c r="T19" s="364"/>
      <c r="U19" s="351"/>
      <c r="V19" s="351"/>
      <c r="W19" s="350"/>
      <c r="X19" s="350"/>
      <c r="Y19" s="350"/>
      <c r="Z19" s="350"/>
      <c r="AA19" s="350"/>
      <c r="AB19" s="350"/>
      <c r="AC19" s="350"/>
      <c r="AD19" s="350"/>
      <c r="AE19" s="350"/>
      <c r="AF19" s="145" t="s">
        <v>14</v>
      </c>
      <c r="AG19" s="145" t="s">
        <v>13</v>
      </c>
      <c r="AH19" s="146" t="s">
        <v>2</v>
      </c>
      <c r="AI19" s="146" t="s">
        <v>12</v>
      </c>
      <c r="AJ19" s="355"/>
      <c r="AK19" s="355"/>
      <c r="AL19" s="355"/>
      <c r="AM19" s="355"/>
      <c r="AN19" s="355"/>
      <c r="AO19" s="355"/>
      <c r="AP19" s="355"/>
      <c r="AQ19" s="366"/>
      <c r="AR19" s="350"/>
      <c r="AS19" s="350"/>
      <c r="AT19" s="350"/>
      <c r="AU19" s="350"/>
      <c r="AV19" s="350"/>
    </row>
    <row r="20" spans="1:48" s="148" customFormat="1" ht="11.25" x14ac:dyDescent="0.2">
      <c r="A20" s="147">
        <v>1</v>
      </c>
      <c r="B20" s="147">
        <v>2</v>
      </c>
      <c r="C20" s="147">
        <v>4</v>
      </c>
      <c r="D20" s="147">
        <v>5</v>
      </c>
      <c r="E20" s="147">
        <v>6</v>
      </c>
      <c r="F20" s="147">
        <f>E20+1</f>
        <v>7</v>
      </c>
      <c r="G20" s="147">
        <f t="shared" ref="G20:AV20" si="0">F20+1</f>
        <v>8</v>
      </c>
      <c r="H20" s="147">
        <f t="shared" si="0"/>
        <v>9</v>
      </c>
      <c r="I20" s="147">
        <f t="shared" si="0"/>
        <v>10</v>
      </c>
      <c r="J20" s="147">
        <f t="shared" si="0"/>
        <v>11</v>
      </c>
      <c r="K20" s="147">
        <f t="shared" si="0"/>
        <v>12</v>
      </c>
      <c r="L20" s="147">
        <f t="shared" si="0"/>
        <v>13</v>
      </c>
      <c r="M20" s="147">
        <f t="shared" si="0"/>
        <v>14</v>
      </c>
      <c r="N20" s="147">
        <f t="shared" si="0"/>
        <v>15</v>
      </c>
      <c r="O20" s="147">
        <f t="shared" si="0"/>
        <v>16</v>
      </c>
      <c r="P20" s="147">
        <f t="shared" si="0"/>
        <v>17</v>
      </c>
      <c r="Q20" s="147">
        <f t="shared" si="0"/>
        <v>18</v>
      </c>
      <c r="R20" s="147">
        <f t="shared" si="0"/>
        <v>19</v>
      </c>
      <c r="S20" s="147">
        <f t="shared" si="0"/>
        <v>20</v>
      </c>
      <c r="T20" s="147">
        <f t="shared" si="0"/>
        <v>21</v>
      </c>
      <c r="U20" s="147">
        <f t="shared" si="0"/>
        <v>22</v>
      </c>
      <c r="V20" s="147">
        <f t="shared" si="0"/>
        <v>23</v>
      </c>
      <c r="W20" s="147">
        <f t="shared" si="0"/>
        <v>24</v>
      </c>
      <c r="X20" s="147">
        <f t="shared" si="0"/>
        <v>25</v>
      </c>
      <c r="Y20" s="147">
        <f t="shared" si="0"/>
        <v>26</v>
      </c>
      <c r="Z20" s="147">
        <f t="shared" si="0"/>
        <v>27</v>
      </c>
      <c r="AA20" s="147">
        <f t="shared" si="0"/>
        <v>28</v>
      </c>
      <c r="AB20" s="147">
        <f t="shared" si="0"/>
        <v>29</v>
      </c>
      <c r="AC20" s="147">
        <f t="shared" si="0"/>
        <v>30</v>
      </c>
      <c r="AD20" s="147">
        <f t="shared" si="0"/>
        <v>31</v>
      </c>
      <c r="AE20" s="147">
        <f t="shared" si="0"/>
        <v>32</v>
      </c>
      <c r="AF20" s="147">
        <f t="shared" si="0"/>
        <v>33</v>
      </c>
      <c r="AG20" s="147">
        <f t="shared" si="0"/>
        <v>34</v>
      </c>
      <c r="AH20" s="147">
        <f t="shared" si="0"/>
        <v>35</v>
      </c>
      <c r="AI20" s="147">
        <f t="shared" si="0"/>
        <v>36</v>
      </c>
      <c r="AJ20" s="147">
        <f t="shared" si="0"/>
        <v>37</v>
      </c>
      <c r="AK20" s="147">
        <f t="shared" si="0"/>
        <v>38</v>
      </c>
      <c r="AL20" s="147">
        <f t="shared" si="0"/>
        <v>39</v>
      </c>
      <c r="AM20" s="147">
        <f t="shared" si="0"/>
        <v>40</v>
      </c>
      <c r="AN20" s="147">
        <f t="shared" si="0"/>
        <v>41</v>
      </c>
      <c r="AO20" s="147">
        <f t="shared" si="0"/>
        <v>42</v>
      </c>
      <c r="AP20" s="147">
        <f t="shared" si="0"/>
        <v>43</v>
      </c>
      <c r="AQ20" s="147">
        <f t="shared" si="0"/>
        <v>44</v>
      </c>
      <c r="AR20" s="147">
        <f t="shared" si="0"/>
        <v>45</v>
      </c>
      <c r="AS20" s="147">
        <f t="shared" si="0"/>
        <v>46</v>
      </c>
      <c r="AT20" s="147">
        <f t="shared" si="0"/>
        <v>47</v>
      </c>
      <c r="AU20" s="147">
        <f t="shared" si="0"/>
        <v>48</v>
      </c>
      <c r="AV20" s="147">
        <f t="shared" si="0"/>
        <v>49</v>
      </c>
    </row>
    <row r="21" spans="1:48" s="154" customFormat="1" ht="137.25" customHeight="1" x14ac:dyDescent="0.25">
      <c r="A21" s="147">
        <v>1</v>
      </c>
      <c r="B21" s="147" t="s">
        <v>494</v>
      </c>
      <c r="C21" s="195" t="s">
        <v>538</v>
      </c>
      <c r="D21" s="149"/>
      <c r="E21" s="147" t="s">
        <v>501</v>
      </c>
      <c r="F21" s="147" t="s">
        <v>501</v>
      </c>
      <c r="G21" s="147" t="s">
        <v>501</v>
      </c>
      <c r="H21" s="147" t="s">
        <v>501</v>
      </c>
      <c r="I21" s="147" t="s">
        <v>501</v>
      </c>
      <c r="J21" s="147" t="s">
        <v>501</v>
      </c>
      <c r="K21" s="147" t="s">
        <v>501</v>
      </c>
      <c r="L21" s="147">
        <v>9.8000000000000007</v>
      </c>
      <c r="M21" s="151" t="s">
        <v>541</v>
      </c>
      <c r="N21" s="151" t="s">
        <v>516</v>
      </c>
      <c r="O21" s="152" t="s">
        <v>492</v>
      </c>
      <c r="P21" s="201">
        <f>16900/1.2</f>
        <v>14083.333333333334</v>
      </c>
      <c r="Q21" s="152" t="s">
        <v>539</v>
      </c>
      <c r="R21" s="150">
        <f>P21</f>
        <v>14083.333333333334</v>
      </c>
      <c r="S21" s="151" t="s">
        <v>542</v>
      </c>
      <c r="T21" s="151" t="s">
        <v>542</v>
      </c>
      <c r="U21" s="147">
        <v>1</v>
      </c>
      <c r="V21" s="147">
        <v>1</v>
      </c>
      <c r="W21" s="147" t="s">
        <v>543</v>
      </c>
      <c r="X21" s="150">
        <f>15861882.56/1.2/1000</f>
        <v>13218.235466666667</v>
      </c>
      <c r="Y21" s="147">
        <v>0</v>
      </c>
      <c r="Z21" s="147">
        <v>0</v>
      </c>
      <c r="AA21" s="147">
        <v>0</v>
      </c>
      <c r="AB21" s="150">
        <f>X21</f>
        <v>13218.235466666667</v>
      </c>
      <c r="AC21" s="147" t="s">
        <v>543</v>
      </c>
      <c r="AD21" s="150">
        <f>15861882.56/1000</f>
        <v>15861.88256</v>
      </c>
      <c r="AE21" s="150"/>
      <c r="AF21" s="147">
        <v>32009778494</v>
      </c>
      <c r="AG21" s="204" t="s">
        <v>544</v>
      </c>
      <c r="AH21" s="153">
        <v>44173</v>
      </c>
      <c r="AI21" s="153">
        <v>44173</v>
      </c>
      <c r="AJ21" s="153">
        <v>44183</v>
      </c>
      <c r="AK21" s="153">
        <v>44183</v>
      </c>
      <c r="AL21" s="147" t="s">
        <v>486</v>
      </c>
      <c r="AM21" s="147" t="s">
        <v>486</v>
      </c>
      <c r="AN21" s="147" t="s">
        <v>486</v>
      </c>
      <c r="AO21" s="147" t="s">
        <v>486</v>
      </c>
      <c r="AP21" s="153">
        <v>44194</v>
      </c>
      <c r="AQ21" s="153">
        <v>44194</v>
      </c>
      <c r="AR21" s="153"/>
      <c r="AS21" s="153">
        <v>44197</v>
      </c>
      <c r="AT21" s="153">
        <v>44197</v>
      </c>
      <c r="AU21" s="151" t="s">
        <v>501</v>
      </c>
      <c r="AV21" s="147" t="s">
        <v>501</v>
      </c>
    </row>
  </sheetData>
  <mergeCells count="66">
    <mergeCell ref="AF18:AG18"/>
    <mergeCell ref="AH18:AI18"/>
    <mergeCell ref="E18:E19"/>
    <mergeCell ref="F18:F19"/>
    <mergeCell ref="G18:G19"/>
    <mergeCell ref="H18:H19"/>
    <mergeCell ref="I18:I19"/>
    <mergeCell ref="J18:J19"/>
    <mergeCell ref="V17:V19"/>
    <mergeCell ref="W17:W19"/>
    <mergeCell ref="K18:K19"/>
    <mergeCell ref="L18:L19"/>
    <mergeCell ref="S18:S19"/>
    <mergeCell ref="Q17:Q19"/>
    <mergeCell ref="R17:R19"/>
    <mergeCell ref="N17:N19"/>
    <mergeCell ref="AU17:AU19"/>
    <mergeCell ref="AV17:AV19"/>
    <mergeCell ref="AB17:AB19"/>
    <mergeCell ref="AC17:AC19"/>
    <mergeCell ref="AD17:AD19"/>
    <mergeCell ref="AE17:AE19"/>
    <mergeCell ref="AF17:AK17"/>
    <mergeCell ref="AL17:AO17"/>
    <mergeCell ref="AJ18:AJ19"/>
    <mergeCell ref="AK18:AK19"/>
    <mergeCell ref="AL18:AL19"/>
    <mergeCell ref="AM18:AM19"/>
    <mergeCell ref="AN18:AN19"/>
    <mergeCell ref="AO18:AO19"/>
    <mergeCell ref="AP18:AP19"/>
    <mergeCell ref="AQ18:AQ19"/>
    <mergeCell ref="X17:X19"/>
    <mergeCell ref="Y17:Y19"/>
    <mergeCell ref="Z17:Z19"/>
    <mergeCell ref="AA17:AA19"/>
    <mergeCell ref="O17:O19"/>
    <mergeCell ref="P17:P19"/>
    <mergeCell ref="T18:T19"/>
    <mergeCell ref="B17:B19"/>
    <mergeCell ref="C17:C19"/>
    <mergeCell ref="D17:D19"/>
    <mergeCell ref="E17:L17"/>
    <mergeCell ref="M17:M19"/>
    <mergeCell ref="AT17:AT19"/>
    <mergeCell ref="A8:AV8"/>
    <mergeCell ref="A9:AV9"/>
    <mergeCell ref="A10:AV10"/>
    <mergeCell ref="A11:AV11"/>
    <mergeCell ref="A12:AV12"/>
    <mergeCell ref="A13:AV13"/>
    <mergeCell ref="S17:T17"/>
    <mergeCell ref="U17:U19"/>
    <mergeCell ref="AP17:AQ17"/>
    <mergeCell ref="AR17:AR19"/>
    <mergeCell ref="AS17:AS19"/>
    <mergeCell ref="A14:AV14"/>
    <mergeCell ref="A15:AV15"/>
    <mergeCell ref="A16:AV16"/>
    <mergeCell ref="A17:A19"/>
    <mergeCell ref="A7:AV7"/>
    <mergeCell ref="A1:AV1"/>
    <mergeCell ref="A3:AV3"/>
    <mergeCell ref="A4:AV4"/>
    <mergeCell ref="A5:AV5"/>
    <mergeCell ref="A6:AV6"/>
  </mergeCells>
  <hyperlinks>
    <hyperlink ref="AG21" r:id="rId1" xr:uid="{00000000-0004-0000-0A00-000000000000}"/>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workbookViewId="0">
      <selection activeCell="G21" sqref="G21"/>
    </sheetView>
  </sheetViews>
  <sheetFormatPr defaultRowHeight="15.75" x14ac:dyDescent="0.25"/>
  <cols>
    <col min="1" max="2" width="66.140625" style="157"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85" t="s">
        <v>70</v>
      </c>
    </row>
    <row r="2" spans="1:8" ht="18.75" x14ac:dyDescent="0.3">
      <c r="B2" s="86" t="s">
        <v>11</v>
      </c>
    </row>
    <row r="3" spans="1:8" ht="18.75" x14ac:dyDescent="0.3">
      <c r="B3" s="86" t="s">
        <v>483</v>
      </c>
    </row>
    <row r="4" spans="1:8" x14ac:dyDescent="0.25">
      <c r="B4" s="158"/>
    </row>
    <row r="5" spans="1:8" ht="18.75" x14ac:dyDescent="0.3">
      <c r="A5" s="375" t="str">
        <f>'1. паспорт местоположение'!A5:C5</f>
        <v>Год раскрытия информации: 2025 год</v>
      </c>
      <c r="B5" s="375"/>
      <c r="C5" s="159"/>
      <c r="D5" s="159"/>
      <c r="E5" s="159"/>
      <c r="F5" s="159"/>
      <c r="G5" s="159"/>
      <c r="H5" s="159"/>
    </row>
    <row r="6" spans="1:8" ht="18.75" x14ac:dyDescent="0.3">
      <c r="A6" s="160"/>
      <c r="B6" s="160"/>
      <c r="C6" s="160"/>
      <c r="D6" s="160"/>
      <c r="E6" s="160"/>
      <c r="F6" s="160"/>
      <c r="G6" s="160"/>
      <c r="H6" s="160"/>
    </row>
    <row r="7" spans="1:8" ht="18.75" x14ac:dyDescent="0.25">
      <c r="A7" s="215" t="s">
        <v>10</v>
      </c>
      <c r="B7" s="215"/>
      <c r="C7" s="89"/>
      <c r="D7" s="89"/>
      <c r="E7" s="89"/>
      <c r="F7" s="89"/>
      <c r="G7" s="89"/>
      <c r="H7" s="89"/>
    </row>
    <row r="8" spans="1:8" ht="18.75" x14ac:dyDescent="0.25">
      <c r="A8" s="215" t="s">
        <v>492</v>
      </c>
      <c r="B8" s="215"/>
      <c r="C8" s="89"/>
      <c r="D8" s="89"/>
      <c r="E8" s="89"/>
      <c r="F8" s="89"/>
      <c r="G8" s="89"/>
      <c r="H8" s="89"/>
    </row>
    <row r="9" spans="1:8" x14ac:dyDescent="0.25">
      <c r="A9" s="216" t="s">
        <v>7</v>
      </c>
      <c r="B9" s="216"/>
      <c r="C9" s="91"/>
      <c r="D9" s="91"/>
      <c r="E9" s="91"/>
      <c r="F9" s="91"/>
      <c r="G9" s="91"/>
      <c r="H9" s="91"/>
    </row>
    <row r="10" spans="1:8" x14ac:dyDescent="0.25">
      <c r="A10" s="212" t="s">
        <v>9</v>
      </c>
      <c r="B10" s="212"/>
      <c r="C10" s="92"/>
      <c r="D10" s="92"/>
      <c r="E10" s="92"/>
      <c r="F10" s="92"/>
      <c r="G10" s="92"/>
      <c r="H10" s="92"/>
    </row>
    <row r="11" spans="1:8" ht="18.75" x14ac:dyDescent="0.25">
      <c r="A11" s="217" t="s">
        <v>531</v>
      </c>
      <c r="B11" s="218"/>
      <c r="C11" s="89"/>
      <c r="D11" s="89"/>
      <c r="E11" s="89"/>
      <c r="F11" s="89"/>
      <c r="G11" s="89"/>
      <c r="H11" s="89"/>
    </row>
    <row r="12" spans="1:8" ht="30.75" customHeight="1" x14ac:dyDescent="0.25">
      <c r="A12" s="216" t="s">
        <v>7</v>
      </c>
      <c r="B12" s="216"/>
      <c r="C12" s="91"/>
      <c r="D12" s="91"/>
      <c r="E12" s="91"/>
      <c r="F12" s="91"/>
      <c r="G12" s="91"/>
      <c r="H12" s="91"/>
    </row>
    <row r="13" spans="1:8" x14ac:dyDescent="0.25">
      <c r="A13" s="212" t="s">
        <v>8</v>
      </c>
      <c r="B13" s="212"/>
      <c r="C13" s="92"/>
      <c r="D13" s="92"/>
      <c r="E13" s="92"/>
      <c r="F13" s="92"/>
      <c r="G13" s="92"/>
      <c r="H13" s="92"/>
    </row>
    <row r="14" spans="1:8" ht="88.5" customHeight="1" x14ac:dyDescent="0.25">
      <c r="A14" s="219"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20"/>
      <c r="C14" s="161"/>
      <c r="D14" s="161"/>
      <c r="E14" s="161"/>
      <c r="F14" s="161"/>
      <c r="G14" s="161"/>
      <c r="H14" s="161"/>
    </row>
    <row r="15" spans="1:8" x14ac:dyDescent="0.25">
      <c r="A15" s="216" t="s">
        <v>7</v>
      </c>
      <c r="B15" s="216"/>
      <c r="C15" s="91"/>
      <c r="D15" s="91"/>
      <c r="E15" s="91"/>
      <c r="F15" s="91"/>
      <c r="G15" s="91"/>
      <c r="H15" s="91"/>
    </row>
    <row r="16" spans="1:8" x14ac:dyDescent="0.25">
      <c r="A16" s="212" t="s">
        <v>6</v>
      </c>
      <c r="B16" s="212"/>
      <c r="C16" s="92"/>
      <c r="D16" s="92"/>
      <c r="E16" s="92"/>
      <c r="F16" s="92"/>
      <c r="G16" s="92"/>
      <c r="H16" s="92"/>
    </row>
    <row r="17" spans="1:2" x14ac:dyDescent="0.25">
      <c r="B17" s="162"/>
    </row>
    <row r="18" spans="1:2" ht="33.75" customHeight="1" x14ac:dyDescent="0.25">
      <c r="A18" s="373" t="s">
        <v>469</v>
      </c>
      <c r="B18" s="374"/>
    </row>
    <row r="19" spans="1:2" x14ac:dyDescent="0.25">
      <c r="B19" s="158"/>
    </row>
    <row r="20" spans="1:2" ht="16.5" thickBot="1" x14ac:dyDescent="0.3">
      <c r="B20" s="163"/>
    </row>
    <row r="21" spans="1:2" ht="86.25" customHeight="1" thickBot="1" x14ac:dyDescent="0.3">
      <c r="A21" s="164" t="s">
        <v>347</v>
      </c>
      <c r="B21" s="165" t="str">
        <f>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row>
    <row r="22" spans="1:2" ht="16.5" thickBot="1" x14ac:dyDescent="0.3">
      <c r="A22" s="164" t="s">
        <v>348</v>
      </c>
      <c r="B22" s="165" t="s">
        <v>494</v>
      </c>
    </row>
    <row r="23" spans="1:2" ht="16.5" thickBot="1" x14ac:dyDescent="0.3">
      <c r="A23" s="164" t="s">
        <v>321</v>
      </c>
      <c r="B23" s="166" t="s">
        <v>495</v>
      </c>
    </row>
    <row r="24" spans="1:2" ht="16.5" thickBot="1" x14ac:dyDescent="0.3">
      <c r="A24" s="164" t="s">
        <v>349</v>
      </c>
      <c r="B24" s="166" t="s">
        <v>493</v>
      </c>
    </row>
    <row r="25" spans="1:2" ht="16.5" thickBot="1" x14ac:dyDescent="0.3">
      <c r="A25" s="167" t="s">
        <v>350</v>
      </c>
      <c r="B25" s="165">
        <v>2022</v>
      </c>
    </row>
    <row r="26" spans="1:2" ht="16.5" thickBot="1" x14ac:dyDescent="0.3">
      <c r="A26" s="168" t="s">
        <v>351</v>
      </c>
      <c r="B26" s="169">
        <f>'6.1. Паспорт сетевой график'!J38</f>
        <v>0</v>
      </c>
    </row>
    <row r="27" spans="1:2" ht="29.25" thickBot="1" x14ac:dyDescent="0.3">
      <c r="A27" s="170" t="s">
        <v>540</v>
      </c>
      <c r="B27" s="202">
        <v>19.889510000000001</v>
      </c>
    </row>
    <row r="28" spans="1:2" ht="16.5" thickBot="1" x14ac:dyDescent="0.3">
      <c r="A28" s="172" t="s">
        <v>352</v>
      </c>
      <c r="B28" s="172" t="s">
        <v>496</v>
      </c>
    </row>
    <row r="29" spans="1:2" ht="29.25" thickBot="1" x14ac:dyDescent="0.3">
      <c r="A29" s="173" t="s">
        <v>353</v>
      </c>
      <c r="B29" s="171" t="s">
        <v>501</v>
      </c>
    </row>
    <row r="30" spans="1:2" ht="29.25" thickBot="1" x14ac:dyDescent="0.3">
      <c r="A30" s="173" t="s">
        <v>354</v>
      </c>
      <c r="B30" s="171" t="str">
        <f>B29</f>
        <v>нд</v>
      </c>
    </row>
    <row r="31" spans="1:2" ht="16.5" thickBot="1" x14ac:dyDescent="0.3">
      <c r="A31" s="172" t="s">
        <v>355</v>
      </c>
      <c r="B31" s="172"/>
    </row>
    <row r="32" spans="1:2" ht="29.25" thickBot="1" x14ac:dyDescent="0.3">
      <c r="A32" s="173" t="s">
        <v>356</v>
      </c>
      <c r="B32" s="171" t="str">
        <f>B30</f>
        <v>нд</v>
      </c>
    </row>
    <row r="33" spans="1:2" ht="16.5" thickBot="1" x14ac:dyDescent="0.3">
      <c r="A33" s="172" t="s">
        <v>357</v>
      </c>
      <c r="B33" s="171" t="str">
        <f>B32</f>
        <v>нд</v>
      </c>
    </row>
    <row r="34" spans="1:2" ht="16.5" thickBot="1" x14ac:dyDescent="0.3">
      <c r="A34" s="172" t="s">
        <v>358</v>
      </c>
      <c r="B34" s="174"/>
    </row>
    <row r="35" spans="1:2" ht="16.5" thickBot="1" x14ac:dyDescent="0.3">
      <c r="A35" s="172" t="s">
        <v>359</v>
      </c>
      <c r="B35" s="171" t="str">
        <f>B33</f>
        <v>нд</v>
      </c>
    </row>
    <row r="36" spans="1:2" ht="16.5" thickBot="1" x14ac:dyDescent="0.3">
      <c r="A36" s="172" t="s">
        <v>360</v>
      </c>
      <c r="B36" s="171" t="s">
        <v>501</v>
      </c>
    </row>
    <row r="37" spans="1:2" ht="29.25" thickBot="1" x14ac:dyDescent="0.3">
      <c r="A37" s="173" t="s">
        <v>361</v>
      </c>
      <c r="B37" s="171" t="str">
        <f t="shared" ref="B37" si="0">B35</f>
        <v>нд</v>
      </c>
    </row>
    <row r="38" spans="1:2" ht="16.5" thickBot="1" x14ac:dyDescent="0.3">
      <c r="A38" s="172" t="s">
        <v>357</v>
      </c>
      <c r="B38" s="171" t="s">
        <v>501</v>
      </c>
    </row>
    <row r="39" spans="1:2" ht="16.5" thickBot="1" x14ac:dyDescent="0.3">
      <c r="A39" s="172" t="s">
        <v>358</v>
      </c>
      <c r="B39" s="171" t="str">
        <f t="shared" ref="B39" si="1">B37</f>
        <v>нд</v>
      </c>
    </row>
    <row r="40" spans="1:2" ht="16.5" thickBot="1" x14ac:dyDescent="0.3">
      <c r="A40" s="172" t="s">
        <v>359</v>
      </c>
      <c r="B40" s="171" t="s">
        <v>501</v>
      </c>
    </row>
    <row r="41" spans="1:2" ht="16.5" thickBot="1" x14ac:dyDescent="0.3">
      <c r="A41" s="172" t="s">
        <v>360</v>
      </c>
      <c r="B41" s="171" t="str">
        <f t="shared" ref="B41" si="2">B39</f>
        <v>нд</v>
      </c>
    </row>
    <row r="42" spans="1:2" ht="29.25" thickBot="1" x14ac:dyDescent="0.3">
      <c r="A42" s="173" t="s">
        <v>362</v>
      </c>
      <c r="B42" s="171" t="s">
        <v>501</v>
      </c>
    </row>
    <row r="43" spans="1:2" ht="16.5" thickBot="1" x14ac:dyDescent="0.3">
      <c r="A43" s="172" t="s">
        <v>357</v>
      </c>
      <c r="B43" s="171" t="str">
        <f t="shared" ref="B43" si="3">B41</f>
        <v>нд</v>
      </c>
    </row>
    <row r="44" spans="1:2" ht="16.5" thickBot="1" x14ac:dyDescent="0.3">
      <c r="A44" s="172" t="s">
        <v>358</v>
      </c>
      <c r="B44" s="171" t="s">
        <v>501</v>
      </c>
    </row>
    <row r="45" spans="1:2" ht="16.5" thickBot="1" x14ac:dyDescent="0.3">
      <c r="A45" s="172" t="s">
        <v>359</v>
      </c>
      <c r="B45" s="171" t="str">
        <f t="shared" ref="B45" si="4">B43</f>
        <v>нд</v>
      </c>
    </row>
    <row r="46" spans="1:2" ht="16.5" thickBot="1" x14ac:dyDescent="0.3">
      <c r="A46" s="172" t="s">
        <v>360</v>
      </c>
      <c r="B46" s="171" t="s">
        <v>501</v>
      </c>
    </row>
    <row r="47" spans="1:2" ht="29.25" thickBot="1" x14ac:dyDescent="0.3">
      <c r="A47" s="175" t="s">
        <v>363</v>
      </c>
      <c r="B47" s="171" t="str">
        <f t="shared" ref="B47" si="5">B45</f>
        <v>нд</v>
      </c>
    </row>
    <row r="48" spans="1:2" ht="16.5" thickBot="1" x14ac:dyDescent="0.3">
      <c r="A48" s="176" t="s">
        <v>355</v>
      </c>
      <c r="B48" s="171" t="s">
        <v>501</v>
      </c>
    </row>
    <row r="49" spans="1:2" ht="16.5" thickBot="1" x14ac:dyDescent="0.3">
      <c r="A49" s="176" t="s">
        <v>364</v>
      </c>
      <c r="B49" s="171" t="str">
        <f t="shared" ref="B49" si="6">B47</f>
        <v>нд</v>
      </c>
    </row>
    <row r="50" spans="1:2" ht="16.5" thickBot="1" x14ac:dyDescent="0.3">
      <c r="A50" s="176" t="s">
        <v>365</v>
      </c>
      <c r="B50" s="171" t="s">
        <v>501</v>
      </c>
    </row>
    <row r="51" spans="1:2" ht="16.5" thickBot="1" x14ac:dyDescent="0.3">
      <c r="A51" s="176" t="s">
        <v>366</v>
      </c>
      <c r="B51" s="171" t="str">
        <f t="shared" ref="B51" si="7">B49</f>
        <v>нд</v>
      </c>
    </row>
    <row r="52" spans="1:2" ht="16.5" thickBot="1" x14ac:dyDescent="0.3">
      <c r="A52" s="167" t="s">
        <v>367</v>
      </c>
      <c r="B52" s="171" t="s">
        <v>501</v>
      </c>
    </row>
    <row r="53" spans="1:2" ht="16.5" thickBot="1" x14ac:dyDescent="0.3">
      <c r="A53" s="167" t="s">
        <v>368</v>
      </c>
      <c r="B53" s="171" t="str">
        <f t="shared" ref="B53" si="8">B51</f>
        <v>нд</v>
      </c>
    </row>
    <row r="54" spans="1:2" ht="16.5" thickBot="1" x14ac:dyDescent="0.3">
      <c r="A54" s="167" t="s">
        <v>369</v>
      </c>
      <c r="B54" s="171" t="s">
        <v>501</v>
      </c>
    </row>
    <row r="55" spans="1:2" ht="16.5" thickBot="1" x14ac:dyDescent="0.3">
      <c r="A55" s="168" t="s">
        <v>370</v>
      </c>
      <c r="B55" s="171" t="str">
        <f t="shared" ref="B55" si="9">B53</f>
        <v>нд</v>
      </c>
    </row>
    <row r="56" spans="1:2" x14ac:dyDescent="0.25">
      <c r="A56" s="175" t="s">
        <v>371</v>
      </c>
      <c r="B56" s="176"/>
    </row>
    <row r="57" spans="1:2" ht="16.5" thickBot="1" x14ac:dyDescent="0.3">
      <c r="A57" s="178" t="s">
        <v>372</v>
      </c>
      <c r="B57" s="178" t="s">
        <v>492</v>
      </c>
    </row>
    <row r="58" spans="1:2" ht="16.5" thickBot="1" x14ac:dyDescent="0.3">
      <c r="A58" s="178" t="s">
        <v>373</v>
      </c>
      <c r="B58" s="180" t="s">
        <v>485</v>
      </c>
    </row>
    <row r="59" spans="1:2" ht="16.5" thickBot="1" x14ac:dyDescent="0.3">
      <c r="A59" s="178" t="s">
        <v>374</v>
      </c>
      <c r="B59" s="180" t="s">
        <v>485</v>
      </c>
    </row>
    <row r="60" spans="1:2" ht="16.5" thickBot="1" x14ac:dyDescent="0.3">
      <c r="A60" s="178" t="s">
        <v>375</v>
      </c>
      <c r="B60" s="180" t="s">
        <v>485</v>
      </c>
    </row>
    <row r="61" spans="1:2" ht="16.5" thickBot="1" x14ac:dyDescent="0.3">
      <c r="A61" s="179" t="s">
        <v>376</v>
      </c>
      <c r="B61" s="180" t="s">
        <v>485</v>
      </c>
    </row>
    <row r="62" spans="1:2" ht="30.75" thickBot="1" x14ac:dyDescent="0.3">
      <c r="A62" s="176" t="s">
        <v>377</v>
      </c>
      <c r="B62" s="180" t="s">
        <v>485</v>
      </c>
    </row>
    <row r="63" spans="1:2" ht="29.25" thickBot="1" x14ac:dyDescent="0.3">
      <c r="A63" s="167" t="s">
        <v>378</v>
      </c>
      <c r="B63" s="181" t="s">
        <v>501</v>
      </c>
    </row>
    <row r="64" spans="1:2" ht="16.5" thickBot="1" x14ac:dyDescent="0.3">
      <c r="A64" s="176" t="s">
        <v>355</v>
      </c>
      <c r="B64" s="182"/>
    </row>
    <row r="65" spans="1:2" ht="16.5" thickBot="1" x14ac:dyDescent="0.3">
      <c r="A65" s="176" t="s">
        <v>379</v>
      </c>
      <c r="B65" s="181" t="s">
        <v>501</v>
      </c>
    </row>
    <row r="66" spans="1:2" ht="16.5" thickBot="1" x14ac:dyDescent="0.3">
      <c r="A66" s="176" t="s">
        <v>380</v>
      </c>
      <c r="B66" s="181" t="s">
        <v>501</v>
      </c>
    </row>
    <row r="67" spans="1:2" ht="16.5" thickBot="1" x14ac:dyDescent="0.3">
      <c r="A67" s="183" t="s">
        <v>381</v>
      </c>
      <c r="B67" s="184" t="s">
        <v>501</v>
      </c>
    </row>
    <row r="68" spans="1:2" ht="16.5" thickBot="1" x14ac:dyDescent="0.3">
      <c r="A68" s="167" t="s">
        <v>382</v>
      </c>
      <c r="B68" s="177"/>
    </row>
    <row r="69" spans="1:2" ht="16.5" thickBot="1" x14ac:dyDescent="0.3">
      <c r="A69" s="178" t="s">
        <v>383</v>
      </c>
      <c r="B69" s="182" t="s">
        <v>501</v>
      </c>
    </row>
    <row r="70" spans="1:2" ht="16.5" thickBot="1" x14ac:dyDescent="0.3">
      <c r="A70" s="178" t="s">
        <v>384</v>
      </c>
      <c r="B70" s="185" t="s">
        <v>501</v>
      </c>
    </row>
    <row r="71" spans="1:2" ht="16.5" thickBot="1" x14ac:dyDescent="0.3">
      <c r="A71" s="178" t="s">
        <v>385</v>
      </c>
      <c r="B71" s="185" t="s">
        <v>501</v>
      </c>
    </row>
    <row r="72" spans="1:2" ht="29.25" thickBot="1" x14ac:dyDescent="0.3">
      <c r="A72" s="186" t="s">
        <v>386</v>
      </c>
      <c r="B72" s="187" t="s">
        <v>501</v>
      </c>
    </row>
    <row r="73" spans="1:2" ht="28.5" x14ac:dyDescent="0.25">
      <c r="A73" s="175" t="s">
        <v>387</v>
      </c>
      <c r="B73" s="184" t="s">
        <v>501</v>
      </c>
    </row>
    <row r="76" spans="1:2" x14ac:dyDescent="0.25">
      <c r="B76" s="188"/>
    </row>
    <row r="77" spans="1:2" x14ac:dyDescent="0.25">
      <c r="B77" s="189"/>
    </row>
    <row r="78" spans="1:2" x14ac:dyDescent="0.25">
      <c r="B78" s="19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2020-02-25T13:00:23Z</cp:lastPrinted>
  <dcterms:created xsi:type="dcterms:W3CDTF">2015-08-16T15:31:05Z</dcterms:created>
  <dcterms:modified xsi:type="dcterms:W3CDTF">2026-05-04T13:59:11Z</dcterms:modified>
</cp:coreProperties>
</file>